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3740" tabRatio="800" activeTab="1"/>
  </bookViews>
  <sheets>
    <sheet name="Ծավալաթերթ" sheetId="4" r:id="rId1"/>
    <sheet name="Об.лист" sheetId="15" r:id="rId2"/>
  </sheets>
  <definedNames>
    <definedName name="_xlnm._FilterDatabase" localSheetId="0" hidden="1">Ծավալաթերթ!#REF!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3" i="15" l="1"/>
  <c r="G198" i="15" s="1"/>
  <c r="G171" i="15"/>
  <c r="G164" i="15"/>
  <c r="G155" i="15"/>
  <c r="G146" i="15"/>
  <c r="G140" i="15"/>
  <c r="G118" i="15"/>
  <c r="G105" i="15"/>
  <c r="G90" i="15"/>
  <c r="G75" i="15"/>
  <c r="G63" i="15"/>
  <c r="G51" i="15"/>
  <c r="G32" i="15"/>
  <c r="G24" i="15"/>
  <c r="G11" i="15"/>
  <c r="G171" i="4"/>
  <c r="G164" i="4"/>
  <c r="G155" i="4"/>
  <c r="G146" i="4"/>
  <c r="G140" i="4"/>
  <c r="G118" i="4"/>
  <c r="G105" i="4"/>
  <c r="G90" i="4"/>
  <c r="G75" i="4"/>
  <c r="G63" i="4"/>
  <c r="G51" i="4"/>
  <c r="G32" i="4"/>
  <c r="G24" i="4"/>
  <c r="G11" i="4"/>
  <c r="G193" i="4"/>
  <c r="G198" i="4" l="1"/>
  <c r="E11" i="15"/>
  <c r="F11" i="15"/>
  <c r="E12" i="15"/>
  <c r="F12" i="15" s="1"/>
  <c r="E13" i="15"/>
  <c r="F13" i="15"/>
  <c r="E14" i="15"/>
  <c r="F14" i="15" s="1"/>
  <c r="E15" i="15"/>
  <c r="F15" i="15" s="1"/>
  <c r="E16" i="15"/>
  <c r="F16" i="15" s="1"/>
  <c r="E17" i="15"/>
  <c r="F17" i="15" s="1"/>
  <c r="E18" i="15"/>
  <c r="F18" i="15" s="1"/>
  <c r="E19" i="15"/>
  <c r="F19" i="15" s="1"/>
  <c r="E20" i="15"/>
  <c r="F20" i="15" s="1"/>
  <c r="E21" i="15"/>
  <c r="F21" i="15" s="1"/>
  <c r="E22" i="15"/>
  <c r="F22" i="15" s="1"/>
  <c r="E24" i="15"/>
  <c r="F24" i="15" s="1"/>
  <c r="E25" i="15"/>
  <c r="F25" i="15" s="1"/>
  <c r="E26" i="15"/>
  <c r="F26" i="15" s="1"/>
  <c r="E27" i="15"/>
  <c r="F27" i="15" s="1"/>
  <c r="E28" i="15"/>
  <c r="F28" i="15"/>
  <c r="E29" i="15"/>
  <c r="F29" i="15" s="1"/>
  <c r="E30" i="15"/>
  <c r="F30" i="15" s="1"/>
  <c r="E32" i="15"/>
  <c r="F32" i="15" s="1"/>
  <c r="E33" i="15"/>
  <c r="F33" i="15"/>
  <c r="E34" i="15"/>
  <c r="F34" i="15" s="1"/>
  <c r="E35" i="15"/>
  <c r="F35" i="15" s="1"/>
  <c r="E36" i="15"/>
  <c r="F36" i="15" s="1"/>
  <c r="E37" i="15"/>
  <c r="F37" i="15" s="1"/>
  <c r="E38" i="15"/>
  <c r="F38" i="15" s="1"/>
  <c r="E39" i="15"/>
  <c r="F39" i="15" s="1"/>
  <c r="E40" i="15"/>
  <c r="F40" i="15" s="1"/>
  <c r="E41" i="15"/>
  <c r="F41" i="15" s="1"/>
  <c r="E42" i="15"/>
  <c r="F42" i="15" s="1"/>
  <c r="E43" i="15"/>
  <c r="F43" i="15" s="1"/>
  <c r="E44" i="15"/>
  <c r="F44" i="15" s="1"/>
  <c r="E45" i="15"/>
  <c r="F45" i="15"/>
  <c r="E46" i="15"/>
  <c r="F46" i="15" s="1"/>
  <c r="E47" i="15"/>
  <c r="F47" i="15" s="1"/>
  <c r="E48" i="15"/>
  <c r="F48" i="15" s="1"/>
  <c r="E49" i="15"/>
  <c r="F49" i="15" s="1"/>
  <c r="E51" i="15"/>
  <c r="F51" i="15" s="1"/>
  <c r="E52" i="15"/>
  <c r="F52" i="15" s="1"/>
  <c r="E53" i="15"/>
  <c r="F53" i="15" s="1"/>
  <c r="E54" i="15"/>
  <c r="F54" i="15"/>
  <c r="E55" i="15"/>
  <c r="F55" i="15" s="1"/>
  <c r="D56" i="15"/>
  <c r="E56" i="15"/>
  <c r="F56" i="15" s="1"/>
  <c r="E57" i="15"/>
  <c r="F57" i="15" s="1"/>
  <c r="E58" i="15"/>
  <c r="F58" i="15" s="1"/>
  <c r="E59" i="15"/>
  <c r="F59" i="15" s="1"/>
  <c r="E60" i="15"/>
  <c r="F60" i="15" s="1"/>
  <c r="E61" i="15"/>
  <c r="F61" i="15" s="1"/>
  <c r="E63" i="15"/>
  <c r="F63" i="15" s="1"/>
  <c r="E64" i="15"/>
  <c r="F64" i="15" s="1"/>
  <c r="E65" i="15"/>
  <c r="F65" i="15" s="1"/>
  <c r="E66" i="15"/>
  <c r="F66" i="15" s="1"/>
  <c r="E67" i="15"/>
  <c r="F67" i="15" s="1"/>
  <c r="D68" i="15"/>
  <c r="E68" i="15"/>
  <c r="F68" i="15" s="1"/>
  <c r="E69" i="15"/>
  <c r="F69" i="15" s="1"/>
  <c r="E70" i="15"/>
  <c r="F70" i="15"/>
  <c r="E71" i="15"/>
  <c r="F71" i="15" s="1"/>
  <c r="E72" i="15"/>
  <c r="F72" i="15" s="1"/>
  <c r="E73" i="15"/>
  <c r="F73" i="15" s="1"/>
  <c r="E75" i="15"/>
  <c r="F75" i="15" s="1"/>
  <c r="E76" i="15"/>
  <c r="F76" i="15" s="1"/>
  <c r="E77" i="15"/>
  <c r="F77" i="15" s="1"/>
  <c r="E78" i="15"/>
  <c r="F78" i="15" s="1"/>
  <c r="E79" i="15"/>
  <c r="F79" i="15" s="1"/>
  <c r="D80" i="15"/>
  <c r="E80" i="15"/>
  <c r="F80" i="15" s="1"/>
  <c r="E81" i="15"/>
  <c r="F81" i="15" s="1"/>
  <c r="E82" i="15"/>
  <c r="F82" i="15" s="1"/>
  <c r="E83" i="15"/>
  <c r="F83" i="15" s="1"/>
  <c r="E84" i="15"/>
  <c r="F84" i="15" s="1"/>
  <c r="E85" i="15"/>
  <c r="F85" i="15" s="1"/>
  <c r="D86" i="15"/>
  <c r="F86" i="15" s="1"/>
  <c r="E86" i="15"/>
  <c r="E87" i="15"/>
  <c r="F87" i="15" s="1"/>
  <c r="E88" i="15"/>
  <c r="F88" i="15" s="1"/>
  <c r="E90" i="15"/>
  <c r="F90" i="15" s="1"/>
  <c r="E91" i="15"/>
  <c r="F91" i="15" s="1"/>
  <c r="E92" i="15"/>
  <c r="F92" i="15" s="1"/>
  <c r="E93" i="15"/>
  <c r="F93" i="15" s="1"/>
  <c r="E94" i="15"/>
  <c r="F94" i="15" s="1"/>
  <c r="D95" i="15"/>
  <c r="E95" i="15"/>
  <c r="F95" i="15" s="1"/>
  <c r="E96" i="15"/>
  <c r="F96" i="15" s="1"/>
  <c r="E97" i="15"/>
  <c r="F97" i="15" s="1"/>
  <c r="E98" i="15"/>
  <c r="F98" i="15" s="1"/>
  <c r="E99" i="15"/>
  <c r="F99" i="15" s="1"/>
  <c r="E100" i="15"/>
  <c r="F100" i="15" s="1"/>
  <c r="D101" i="15"/>
  <c r="E101" i="15"/>
  <c r="E102" i="15"/>
  <c r="F102" i="15" s="1"/>
  <c r="E103" i="15"/>
  <c r="F103" i="15" s="1"/>
  <c r="E105" i="15"/>
  <c r="F105" i="15" s="1"/>
  <c r="E106" i="15"/>
  <c r="F106" i="15" s="1"/>
  <c r="E107" i="15"/>
  <c r="F107" i="15" s="1"/>
  <c r="E108" i="15"/>
  <c r="F108" i="15" s="1"/>
  <c r="E109" i="15"/>
  <c r="F109" i="15" s="1"/>
  <c r="E110" i="15"/>
  <c r="F110" i="15" s="1"/>
  <c r="E111" i="15"/>
  <c r="F111" i="15" s="1"/>
  <c r="E112" i="15"/>
  <c r="F112" i="15" s="1"/>
  <c r="E113" i="15"/>
  <c r="F113" i="15" s="1"/>
  <c r="E114" i="15"/>
  <c r="F114" i="15" s="1"/>
  <c r="E115" i="15"/>
  <c r="F115" i="15" s="1"/>
  <c r="E116" i="15"/>
  <c r="F116" i="15" s="1"/>
  <c r="E118" i="15"/>
  <c r="F118" i="15" s="1"/>
  <c r="E119" i="15"/>
  <c r="F119" i="15" s="1"/>
  <c r="E120" i="15"/>
  <c r="F120" i="15" s="1"/>
  <c r="E121" i="15"/>
  <c r="F121" i="15" s="1"/>
  <c r="E122" i="15"/>
  <c r="F122" i="15" s="1"/>
  <c r="E123" i="15"/>
  <c r="F123" i="15" s="1"/>
  <c r="E124" i="15"/>
  <c r="F124" i="15" s="1"/>
  <c r="E125" i="15"/>
  <c r="F125" i="15" s="1"/>
  <c r="E126" i="15"/>
  <c r="F126" i="15" s="1"/>
  <c r="E127" i="15"/>
  <c r="F127" i="15" s="1"/>
  <c r="E128" i="15"/>
  <c r="F128" i="15" s="1"/>
  <c r="E129" i="15"/>
  <c r="F129" i="15" s="1"/>
  <c r="E130" i="15"/>
  <c r="F130" i="15" s="1"/>
  <c r="E131" i="15"/>
  <c r="F131" i="15" s="1"/>
  <c r="E132" i="15"/>
  <c r="F132" i="15" s="1"/>
  <c r="E133" i="15"/>
  <c r="F133" i="15" s="1"/>
  <c r="E134" i="15"/>
  <c r="F134" i="15" s="1"/>
  <c r="E135" i="15"/>
  <c r="F135" i="15" s="1"/>
  <c r="E136" i="15"/>
  <c r="F136" i="15" s="1"/>
  <c r="E137" i="15"/>
  <c r="F137" i="15" s="1"/>
  <c r="E138" i="15"/>
  <c r="F138" i="15" s="1"/>
  <c r="E140" i="15"/>
  <c r="F140" i="15" s="1"/>
  <c r="E141" i="15"/>
  <c r="F141" i="15" s="1"/>
  <c r="E142" i="15"/>
  <c r="F142" i="15" s="1"/>
  <c r="E143" i="15"/>
  <c r="F143" i="15" s="1"/>
  <c r="E144" i="15"/>
  <c r="F144" i="15" s="1"/>
  <c r="E146" i="15"/>
  <c r="F146" i="15"/>
  <c r="E147" i="15"/>
  <c r="F147" i="15" s="1"/>
  <c r="E148" i="15"/>
  <c r="F148" i="15" s="1"/>
  <c r="E149" i="15"/>
  <c r="F149" i="15" s="1"/>
  <c r="E150" i="15"/>
  <c r="F150" i="15"/>
  <c r="E151" i="15"/>
  <c r="F151" i="15" s="1"/>
  <c r="E152" i="15"/>
  <c r="F152" i="15" s="1"/>
  <c r="E153" i="15"/>
  <c r="F153" i="15" s="1"/>
  <c r="D155" i="15"/>
  <c r="E155" i="15"/>
  <c r="D156" i="15"/>
  <c r="E156" i="15"/>
  <c r="F156" i="15" s="1"/>
  <c r="E157" i="15"/>
  <c r="F157" i="15" s="1"/>
  <c r="D158" i="15"/>
  <c r="E158" i="15"/>
  <c r="D159" i="15"/>
  <c r="E159" i="15"/>
  <c r="F159" i="15" s="1"/>
  <c r="D160" i="15"/>
  <c r="E160" i="15"/>
  <c r="D161" i="15"/>
  <c r="E161" i="15"/>
  <c r="E162" i="15"/>
  <c r="F162" i="15" s="1"/>
  <c r="E164" i="15"/>
  <c r="F164" i="15" s="1"/>
  <c r="E165" i="15"/>
  <c r="F165" i="15" s="1"/>
  <c r="E166" i="15"/>
  <c r="F166" i="15" s="1"/>
  <c r="E167" i="15"/>
  <c r="F167" i="15" s="1"/>
  <c r="E168" i="15"/>
  <c r="F168" i="15" s="1"/>
  <c r="E169" i="15"/>
  <c r="F169" i="15"/>
  <c r="E171" i="15"/>
  <c r="F171" i="15" s="1"/>
  <c r="E172" i="15"/>
  <c r="F172" i="15"/>
  <c r="E173" i="15"/>
  <c r="F173" i="15" s="1"/>
  <c r="E174" i="15"/>
  <c r="F174" i="15" s="1"/>
  <c r="E175" i="15"/>
  <c r="F175" i="15" s="1"/>
  <c r="E176" i="15"/>
  <c r="F176" i="15" s="1"/>
  <c r="E177" i="15"/>
  <c r="F177" i="15" s="1"/>
  <c r="E178" i="15"/>
  <c r="F178" i="15" s="1"/>
  <c r="E179" i="15"/>
  <c r="F179" i="15" s="1"/>
  <c r="E180" i="15"/>
  <c r="F180" i="15"/>
  <c r="E181" i="15"/>
  <c r="F181" i="15" s="1"/>
  <c r="E182" i="15"/>
  <c r="F182" i="15" s="1"/>
  <c r="E183" i="15"/>
  <c r="F183" i="15" s="1"/>
  <c r="E184" i="15"/>
  <c r="F184" i="15" s="1"/>
  <c r="E185" i="15"/>
  <c r="F185" i="15" s="1"/>
  <c r="E186" i="15"/>
  <c r="F186" i="15"/>
  <c r="E187" i="15"/>
  <c r="F187" i="15" s="1"/>
  <c r="E188" i="15"/>
  <c r="F188" i="15" s="1"/>
  <c r="E189" i="15"/>
  <c r="F189" i="15" s="1"/>
  <c r="E190" i="15"/>
  <c r="F190" i="15" s="1"/>
  <c r="E191" i="15"/>
  <c r="F191" i="15" s="1"/>
  <c r="E193" i="15"/>
  <c r="F193" i="15" s="1"/>
  <c r="E194" i="15"/>
  <c r="F194" i="15" s="1"/>
  <c r="E195" i="15"/>
  <c r="F195" i="15" s="1"/>
  <c r="E196" i="15"/>
  <c r="F196" i="15" s="1"/>
  <c r="E197" i="15"/>
  <c r="F197" i="15"/>
  <c r="F101" i="15" l="1"/>
  <c r="F198" i="15" s="1"/>
  <c r="F199" i="15" s="1"/>
  <c r="F200" i="15" s="1"/>
  <c r="F155" i="15"/>
  <c r="F158" i="15"/>
  <c r="F161" i="15"/>
  <c r="F160" i="15"/>
  <c r="E173" i="4"/>
  <c r="E172" i="4"/>
  <c r="E181" i="4"/>
  <c r="E180" i="4"/>
  <c r="E179" i="4"/>
  <c r="E177" i="4"/>
  <c r="E176" i="4"/>
  <c r="E175" i="4"/>
  <c r="E171" i="4"/>
  <c r="E197" i="4"/>
  <c r="E196" i="4"/>
  <c r="E195" i="4"/>
  <c r="E194" i="4"/>
  <c r="E193" i="4"/>
  <c r="E191" i="4"/>
  <c r="E190" i="4"/>
  <c r="E189" i="4"/>
  <c r="E188" i="4"/>
  <c r="E187" i="4"/>
  <c r="E186" i="4"/>
  <c r="E185" i="4"/>
  <c r="E184" i="4"/>
  <c r="E183" i="4"/>
  <c r="E182" i="4"/>
  <c r="F182" i="4" s="1"/>
  <c r="E178" i="4"/>
  <c r="E174" i="4"/>
  <c r="E169" i="4"/>
  <c r="E168" i="4"/>
  <c r="F168" i="4" s="1"/>
  <c r="E167" i="4"/>
  <c r="F167" i="4" s="1"/>
  <c r="E166" i="4"/>
  <c r="E165" i="4"/>
  <c r="E164" i="4"/>
  <c r="E162" i="4"/>
  <c r="E161" i="4"/>
  <c r="E160" i="4"/>
  <c r="E159" i="4"/>
  <c r="E158" i="4"/>
  <c r="E157" i="4"/>
  <c r="F157" i="4" s="1"/>
  <c r="E156" i="4"/>
  <c r="E155" i="4"/>
  <c r="E153" i="4"/>
  <c r="E152" i="4"/>
  <c r="E151" i="4"/>
  <c r="E150" i="4"/>
  <c r="E149" i="4"/>
  <c r="E148" i="4"/>
  <c r="E147" i="4"/>
  <c r="E146" i="4"/>
  <c r="E144" i="4"/>
  <c r="E143" i="4"/>
  <c r="E142" i="4"/>
  <c r="E141" i="4"/>
  <c r="E140" i="4"/>
  <c r="E138" i="4"/>
  <c r="E137" i="4"/>
  <c r="E136" i="4"/>
  <c r="E135" i="4"/>
  <c r="E134" i="4"/>
  <c r="F134" i="4" s="1"/>
  <c r="E133" i="4"/>
  <c r="F133" i="4" s="1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6" i="4"/>
  <c r="E115" i="4"/>
  <c r="E114" i="4"/>
  <c r="E113" i="4"/>
  <c r="E112" i="4"/>
  <c r="E111" i="4"/>
  <c r="E110" i="4"/>
  <c r="F110" i="4" s="1"/>
  <c r="E109" i="4"/>
  <c r="F109" i="4" s="1"/>
  <c r="E108" i="4"/>
  <c r="F108" i="4" s="1"/>
  <c r="E107" i="4"/>
  <c r="F107" i="4" s="1"/>
  <c r="E106" i="4"/>
  <c r="F106" i="4" s="1"/>
  <c r="E105" i="4"/>
  <c r="E103" i="4"/>
  <c r="E102" i="4"/>
  <c r="E101" i="4"/>
  <c r="E100" i="4"/>
  <c r="E99" i="4"/>
  <c r="E98" i="4"/>
  <c r="E97" i="4"/>
  <c r="E96" i="4"/>
  <c r="E95" i="4"/>
  <c r="E94" i="4"/>
  <c r="F94" i="4" s="1"/>
  <c r="E93" i="4"/>
  <c r="F93" i="4" s="1"/>
  <c r="E92" i="4"/>
  <c r="F92" i="4" s="1"/>
  <c r="E91" i="4"/>
  <c r="F91" i="4" s="1"/>
  <c r="E90" i="4"/>
  <c r="F90" i="4" s="1"/>
  <c r="E88" i="4"/>
  <c r="F88" i="4" s="1"/>
  <c r="E87" i="4"/>
  <c r="F87" i="4" s="1"/>
  <c r="E86" i="4"/>
  <c r="E85" i="4"/>
  <c r="E84" i="4"/>
  <c r="E83" i="4"/>
  <c r="E82" i="4"/>
  <c r="E81" i="4"/>
  <c r="E80" i="4"/>
  <c r="E79" i="4"/>
  <c r="E78" i="4"/>
  <c r="E77" i="4"/>
  <c r="E76" i="4"/>
  <c r="E75" i="4"/>
  <c r="E73" i="4"/>
  <c r="E72" i="4"/>
  <c r="E71" i="4"/>
  <c r="E70" i="4"/>
  <c r="E69" i="4"/>
  <c r="E68" i="4"/>
  <c r="E67" i="4"/>
  <c r="E66" i="4"/>
  <c r="E65" i="4"/>
  <c r="E64" i="4"/>
  <c r="E63" i="4"/>
  <c r="E61" i="4"/>
  <c r="E60" i="4"/>
  <c r="E59" i="4"/>
  <c r="E58" i="4"/>
  <c r="E57" i="4"/>
  <c r="E56" i="4"/>
  <c r="E55" i="4"/>
  <c r="E54" i="4"/>
  <c r="E53" i="4"/>
  <c r="E52" i="4"/>
  <c r="E51" i="4"/>
  <c r="E49" i="4"/>
  <c r="E48" i="4"/>
  <c r="E47" i="4"/>
  <c r="E46" i="4"/>
  <c r="E45" i="4"/>
  <c r="E44" i="4"/>
  <c r="E43" i="4"/>
  <c r="F172" i="4"/>
  <c r="F85" i="4"/>
  <c r="E42" i="4"/>
  <c r="E41" i="4"/>
  <c r="E40" i="4"/>
  <c r="E39" i="4"/>
  <c r="E38" i="4"/>
  <c r="E37" i="4"/>
  <c r="E36" i="4"/>
  <c r="E35" i="4"/>
  <c r="E34" i="4"/>
  <c r="E33" i="4"/>
  <c r="E32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6" i="4"/>
  <c r="E15" i="4"/>
  <c r="E14" i="4"/>
  <c r="E13" i="4"/>
  <c r="E12" i="4"/>
  <c r="E11" i="4"/>
  <c r="D161" i="4"/>
  <c r="D160" i="4"/>
  <c r="D159" i="4"/>
  <c r="D158" i="4"/>
  <c r="D156" i="4"/>
  <c r="D155" i="4"/>
  <c r="D101" i="4"/>
  <c r="D95" i="4"/>
  <c r="D86" i="4"/>
  <c r="D80" i="4"/>
  <c r="D68" i="4"/>
  <c r="D56" i="4"/>
  <c r="F56" i="4" l="1"/>
  <c r="F86" i="4"/>
  <c r="F95" i="4"/>
  <c r="F197" i="4" l="1"/>
  <c r="F196" i="4"/>
  <c r="F195" i="4"/>
  <c r="F194" i="4"/>
  <c r="F193" i="4"/>
  <c r="F191" i="4"/>
  <c r="F190" i="4"/>
  <c r="F189" i="4"/>
  <c r="F188" i="4"/>
  <c r="F187" i="4"/>
  <c r="F186" i="4"/>
  <c r="F185" i="4"/>
  <c r="F184" i="4"/>
  <c r="F183" i="4"/>
  <c r="F115" i="4"/>
  <c r="F84" i="4"/>
  <c r="F83" i="4"/>
  <c r="F80" i="4"/>
  <c r="F79" i="4"/>
  <c r="F78" i="4"/>
  <c r="F63" i="4"/>
  <c r="F46" i="4"/>
  <c r="F18" i="4"/>
  <c r="F11" i="4"/>
  <c r="F173" i="4"/>
  <c r="F161" i="4"/>
  <c r="F158" i="4"/>
  <c r="F137" i="4"/>
  <c r="F138" i="4"/>
  <c r="F126" i="4"/>
  <c r="F114" i="4"/>
  <c r="F99" i="4"/>
  <c r="F55" i="4"/>
  <c r="F45" i="4"/>
  <c r="F171" i="4"/>
  <c r="F81" i="4"/>
  <c r="F82" i="4" l="1"/>
  <c r="F37" i="4" l="1"/>
  <c r="F36" i="4"/>
  <c r="F175" i="4" l="1"/>
  <c r="F176" i="4"/>
  <c r="F177" i="4"/>
  <c r="F178" i="4"/>
  <c r="F179" i="4"/>
  <c r="F180" i="4"/>
  <c r="F181" i="4"/>
  <c r="F174" i="4"/>
  <c r="F148" i="4"/>
  <c r="F130" i="4"/>
  <c r="F77" i="4"/>
  <c r="F34" i="4" l="1"/>
  <c r="F35" i="4"/>
  <c r="F24" i="4" l="1"/>
  <c r="F135" i="4" l="1"/>
  <c r="F136" i="4"/>
  <c r="F140" i="4"/>
  <c r="F141" i="4"/>
  <c r="F142" i="4"/>
  <c r="F143" i="4"/>
  <c r="F144" i="4"/>
  <c r="F146" i="4"/>
  <c r="F147" i="4"/>
  <c r="F149" i="4"/>
  <c r="F150" i="4"/>
  <c r="F151" i="4"/>
  <c r="F152" i="4"/>
  <c r="F153" i="4"/>
  <c r="F155" i="4"/>
  <c r="F156" i="4"/>
  <c r="F159" i="4"/>
  <c r="F160" i="4"/>
  <c r="F162" i="4"/>
  <c r="F164" i="4"/>
  <c r="F165" i="4"/>
  <c r="F166" i="4"/>
  <c r="F169" i="4"/>
  <c r="F120" i="4"/>
  <c r="F121" i="4"/>
  <c r="F122" i="4"/>
  <c r="F123" i="4"/>
  <c r="F124" i="4"/>
  <c r="F125" i="4"/>
  <c r="F127" i="4"/>
  <c r="F128" i="4"/>
  <c r="F129" i="4"/>
  <c r="F131" i="4"/>
  <c r="F132" i="4"/>
  <c r="F68" i="4"/>
  <c r="F67" i="4"/>
  <c r="F66" i="4"/>
  <c r="F59" i="4"/>
  <c r="F43" i="4"/>
  <c r="F27" i="4"/>
  <c r="F48" i="4" l="1"/>
  <c r="F118" i="4" l="1"/>
  <c r="F119" i="4"/>
  <c r="F116" i="4"/>
  <c r="F113" i="4"/>
  <c r="F112" i="4"/>
  <c r="F111" i="4"/>
  <c r="F105" i="4"/>
  <c r="F103" i="4"/>
  <c r="F102" i="4"/>
  <c r="F101" i="4"/>
  <c r="F100" i="4"/>
  <c r="F98" i="4"/>
  <c r="F97" i="4"/>
  <c r="F96" i="4"/>
  <c r="F76" i="4"/>
  <c r="F75" i="4"/>
  <c r="F73" i="4"/>
  <c r="F72" i="4"/>
  <c r="F71" i="4"/>
  <c r="F70" i="4"/>
  <c r="F69" i="4"/>
  <c r="F65" i="4"/>
  <c r="F64" i="4"/>
  <c r="F53" i="4"/>
  <c r="F54" i="4"/>
  <c r="F57" i="4"/>
  <c r="F58" i="4"/>
  <c r="F60" i="4"/>
  <c r="F61" i="4"/>
  <c r="F52" i="4"/>
  <c r="F51" i="4"/>
  <c r="F49" i="4"/>
  <c r="F47" i="4"/>
  <c r="F44" i="4"/>
  <c r="F42" i="4"/>
  <c r="F41" i="4"/>
  <c r="F40" i="4"/>
  <c r="F39" i="4"/>
  <c r="F38" i="4"/>
  <c r="F33" i="4"/>
  <c r="F32" i="4"/>
  <c r="F30" i="4"/>
  <c r="F29" i="4"/>
  <c r="F28" i="4"/>
  <c r="F26" i="4"/>
  <c r="F21" i="4"/>
  <c r="F15" i="4"/>
  <c r="F12" i="4" l="1"/>
  <c r="F13" i="4"/>
  <c r="F14" i="4"/>
  <c r="F16" i="4"/>
  <c r="F17" i="4"/>
  <c r="F19" i="4"/>
  <c r="F20" i="4"/>
  <c r="F22" i="4"/>
  <c r="F25" i="4"/>
  <c r="F198" i="4" l="1"/>
  <c r="F199" i="4" s="1"/>
  <c r="F200" i="4" s="1"/>
</calcChain>
</file>

<file path=xl/sharedStrings.xml><?xml version="1.0" encoding="utf-8"?>
<sst xmlns="http://schemas.openxmlformats.org/spreadsheetml/2006/main" count="753" uniqueCount="322">
  <si>
    <t>Աշխատանքի անվանումը</t>
  </si>
  <si>
    <t>Քանակ</t>
  </si>
  <si>
    <r>
      <t>մ</t>
    </r>
    <r>
      <rPr>
        <sz val="12"/>
        <color theme="1"/>
        <rFont val="Calibri"/>
        <family val="2"/>
        <charset val="204"/>
      </rPr>
      <t>²</t>
    </r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</si>
  <si>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</si>
  <si>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</si>
  <si>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</si>
  <si>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տն</t>
  </si>
  <si>
    <t>Ծավալաթերթ</t>
  </si>
  <si>
    <t>20% ԱԱՀ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</si>
  <si>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</si>
  <si>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</si>
  <si>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</si>
  <si>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</si>
  <si>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</si>
  <si>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</si>
  <si>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</si>
  <si>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</si>
  <si>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</si>
  <si>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</si>
  <si>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t>կգ</t>
  </si>
  <si>
    <r>
      <t>100մ</t>
    </r>
    <r>
      <rPr>
        <sz val="12"/>
        <color theme="1"/>
        <rFont val="Calibri"/>
        <family val="2"/>
        <charset val="204"/>
      </rPr>
      <t>²</t>
    </r>
  </si>
  <si>
    <t>հատ</t>
  </si>
  <si>
    <t>100մ</t>
  </si>
  <si>
    <t>գծմ</t>
  </si>
  <si>
    <t>մ</t>
  </si>
  <si>
    <t>Բնահողի հետլիցք ձեռքով</t>
  </si>
  <si>
    <t>Շին աղբի հավաքում և բարձում մեքենային ձեռքով</t>
  </si>
  <si>
    <t>Ներքին լուսավորություն</t>
  </si>
  <si>
    <t>100հատ</t>
  </si>
  <si>
    <t>լրա կազմ</t>
  </si>
  <si>
    <t>Արտաքին պատուհանագոգերի ց/ավազե հարթեցուցիչ շերտ</t>
  </si>
  <si>
    <t>Պատերի հին ներկի մաքրում</t>
  </si>
  <si>
    <t>Տեղափոխում 5կմ</t>
  </si>
  <si>
    <t>Ց/ավազե հարթեցուցիչ շերտից հատակների քանդում</t>
  </si>
  <si>
    <r>
      <t xml:space="preserve">Դիֆերենցիալ հոսանքի իքնավար անջատիչ 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անվ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220Վ,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>անջ</t>
    </r>
    <r>
      <rPr>
        <sz val="12"/>
        <color theme="1"/>
        <rFont val="Arial Armenian"/>
        <family val="2"/>
      </rPr>
      <t xml:space="preserve">=16Ա, </t>
    </r>
    <r>
      <rPr>
        <sz val="16"/>
        <color theme="1"/>
        <rFont val="Arial Armenian"/>
        <family val="2"/>
      </rPr>
      <t>I</t>
    </r>
    <r>
      <rPr>
        <sz val="12"/>
        <color theme="1"/>
        <rFont val="Calibri"/>
        <family val="2"/>
        <charset val="204"/>
      </rPr>
      <t>Δ</t>
    </r>
    <r>
      <rPr>
        <sz val="14"/>
        <color theme="1"/>
        <rFont val="Calibri"/>
        <family val="2"/>
        <charset val="204"/>
      </rPr>
      <t xml:space="preserve">= </t>
    </r>
    <r>
      <rPr>
        <sz val="12"/>
        <color theme="1"/>
        <rFont val="Calibri"/>
        <family val="2"/>
        <charset val="204"/>
      </rPr>
      <t>30մԱ</t>
    </r>
  </si>
  <si>
    <t>10հատ</t>
  </si>
  <si>
    <r>
      <rPr>
        <sz val="16"/>
        <color theme="1"/>
        <rFont val="Arial Armenian"/>
        <family val="2"/>
      </rPr>
      <t xml:space="preserve">I </t>
    </r>
    <r>
      <rPr>
        <sz val="12"/>
        <color theme="1"/>
        <rFont val="Arial Armenian"/>
        <family val="2"/>
      </rPr>
      <t>հարկի սանհանգույցի հատակների կերամիկական սալերի քանդում</t>
    </r>
  </si>
  <si>
    <r>
      <rPr>
        <sz val="16"/>
        <color theme="1"/>
        <rFont val="Arial Armenian"/>
        <family val="2"/>
      </rPr>
      <t xml:space="preserve">I </t>
    </r>
    <r>
      <rPr>
        <sz val="12"/>
        <color theme="1"/>
        <rFont val="Arial Armenian"/>
        <family val="2"/>
      </rPr>
      <t>հարկի սրահի և օժանդակ սենյակի փայտե հատակների քանդում</t>
    </r>
  </si>
  <si>
    <r>
      <rPr>
        <sz val="16"/>
        <color theme="1"/>
        <rFont val="Arial Armenian"/>
        <family val="2"/>
      </rPr>
      <t xml:space="preserve">II </t>
    </r>
    <r>
      <rPr>
        <sz val="12"/>
        <color theme="1"/>
        <rFont val="Arial Armenian"/>
        <family val="2"/>
      </rPr>
      <t>հարկի աշխատասենյակի ՓՏՍ-ից հատակների քանդում</t>
    </r>
  </si>
  <si>
    <r>
      <rPr>
        <sz val="16"/>
        <color theme="1"/>
        <rFont val="Arial Armenian"/>
        <family val="2"/>
      </rPr>
      <t xml:space="preserve">II </t>
    </r>
    <r>
      <rPr>
        <sz val="12"/>
        <color theme="1"/>
        <rFont val="Arial Armenian"/>
        <family val="2"/>
      </rPr>
      <t>հարկի աշխատասենյակի և բուժկետի հատակների լինոլեումի հանում</t>
    </r>
  </si>
  <si>
    <r>
      <rPr>
        <sz val="16"/>
        <color theme="1"/>
        <rFont val="Arial Armenian"/>
        <family val="2"/>
      </rPr>
      <t xml:space="preserve">II </t>
    </r>
    <r>
      <rPr>
        <sz val="12"/>
        <color theme="1"/>
        <rFont val="Arial Armenian"/>
        <family val="2"/>
      </rPr>
      <t>հարկի օժանդակ սենյակի փայտե հատակների քանդում</t>
    </r>
  </si>
  <si>
    <t>Փայտե դռների  քանդում</t>
  </si>
  <si>
    <t>Փայտե պատուհանների քանդում, պատուհանագոգերի հետ միասին</t>
  </si>
  <si>
    <t>Փայտե մտոցի քանդում</t>
  </si>
  <si>
    <t>Միջնորմների քանդում</t>
  </si>
  <si>
    <t>Պատերում բացվածքների իրականացում</t>
  </si>
  <si>
    <t>Պատերի լամինատե վահանակների քանդում</t>
  </si>
  <si>
    <t>Գաջի սվաղի քանդում</t>
  </si>
  <si>
    <t>Առաստաղների հին ներկի մաքրում</t>
  </si>
  <si>
    <t>Աստիճանների եզրային հատվածների կտրում</t>
  </si>
  <si>
    <t>Աստիճանների ճաղաշարի կտրում հանում</t>
  </si>
  <si>
    <t>Մետաղական խողովակների քանդում</t>
  </si>
  <si>
    <t>Ջեռուցման մարտկոցների ապամոնտաժում</t>
  </si>
  <si>
    <t>Շին աղբի դուրս բերում և բարձում ինքնաթափին</t>
  </si>
  <si>
    <t>Տեղափոխում 3կմ</t>
  </si>
  <si>
    <t>Քանդման աշխատանքներ</t>
  </si>
  <si>
    <t>Շրջանակների կառուցման համար քանդման աշխատանքներ</t>
  </si>
  <si>
    <t>Տանիքի ցինկապատ թիթեղից ծածկի քանդում, կավարամածի հետ միասին</t>
  </si>
  <si>
    <t>Տանիքի փայտանյութի քանդում</t>
  </si>
  <si>
    <t>Քանդվող մակերեսի մաքրում ջրամեկուսիչ շերտից</t>
  </si>
  <si>
    <t>Ծածկի սալերի քանդում</t>
  </si>
  <si>
    <t>Տանիքի բետոնե շերտի վերականգնում</t>
  </si>
  <si>
    <t>Տանիքի ց/ա հարթեցուցիչ շերտի վերականգնում</t>
  </si>
  <si>
    <t>Տանիքի գոլորշամեկուսիչ շերտ վերականգնում</t>
  </si>
  <si>
    <t>Տանիքի ջերմամեկուսիչ շերտի վերականգնում հանված նյութի օգտագործմամբ</t>
  </si>
  <si>
    <t>Տանիքի վերականգնում քանդված փայտանյութի օգտագործմամբ՝ կավարամածով</t>
  </si>
  <si>
    <t>Տանիքի ցինկապատ թիթեղից ծածկի վերականգնում քանդված ց/թիթեղի օգտագործմամբ</t>
  </si>
  <si>
    <t>Շրջանակների կառուցման համար հողային աշխատանքներ</t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</si>
  <si>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գրունտի քանդում ձեռքով</t>
    </r>
  </si>
  <si>
    <t>Գրունտի տոփանում խճով</t>
  </si>
  <si>
    <t>Խճի նախաշերտի կառուցում  100մմ հաստ.</t>
  </si>
  <si>
    <t>Բետոնե նախաշերտ կառուցում 100մմ հաստ.</t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</si>
  <si>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գրունտի հետլիցք ձեռքով</t>
    </r>
  </si>
  <si>
    <t>Ավելորդ գրունտի դուրս բերում և բարձում ինքնաթափին ձեռքով</t>
  </si>
  <si>
    <t>Շրջանակներ</t>
  </si>
  <si>
    <t>Ամրան Ա - 240C    8մմ</t>
  </si>
  <si>
    <t>Ամրան Ա - 500C   14մմ</t>
  </si>
  <si>
    <t>Ամրան Ա - 500C   18մմ</t>
  </si>
  <si>
    <t>Ե/բ միաձույլ սյուների (4 հատ) կառուցում Վ-20 դասի բետոնից</t>
  </si>
  <si>
    <t>Ե/բ միաձույլ  հիմնային հեծանների  (2 հատ)  կաոռւցում Վ-20 դասի բետոնից</t>
  </si>
  <si>
    <t>Տափօղակ</t>
  </si>
  <si>
    <t>Ամրան Ա - 500C   12մմ</t>
  </si>
  <si>
    <t>Ե/բ միաձույլ հեծանների  կաոռւցում  (4 հատ) Վ - 20 բետոնից</t>
  </si>
  <si>
    <t>Միաձույլ ե/բ ծածկի կառուցում     Վ- 20 դասի բետոնից</t>
  </si>
  <si>
    <t>Առաջին հարկի տորկրետացում</t>
  </si>
  <si>
    <t>Պատերի տորկրետացում - 7սմ</t>
  </si>
  <si>
    <t>անցք</t>
  </si>
  <si>
    <t>Խարիսխների տեղադրում , ամրան A500c  12մմ</t>
  </si>
  <si>
    <t>Սեղմող ամրան A - 500c    10մմ</t>
  </si>
  <si>
    <t>Ցանցի ձգում պատերին (առանց նյութի արժեքի)</t>
  </si>
  <si>
    <t>Ցանց  Bp-1 150*150*5մմ</t>
  </si>
  <si>
    <t>Դյուբել - անուր d=10մմ</t>
  </si>
  <si>
    <t>Անցքերի գայլիկոնում L=200մմ, d=16, 20մմ</t>
  </si>
  <si>
    <t>Անցքերի գայլիկոնում L=300մմ, d=16, 20մմ</t>
  </si>
  <si>
    <t>Երկրորդ հարկի տորկրետացում</t>
  </si>
  <si>
    <t>Մետաղական անկյունակ 50*50*4մմ</t>
  </si>
  <si>
    <t>Ամրան A - 500c    12մմ(խարիսխ)</t>
  </si>
  <si>
    <t>Հեղույս M24</t>
  </si>
  <si>
    <t>Անցքերի գայլիկոնում L=250մմ, d=16մմ</t>
  </si>
  <si>
    <t>Մետաղական կոնստրուկցիա-ների փաթաթում "Ռաբիցա" տիպի ցանցով</t>
  </si>
  <si>
    <t>Ցանցապատ հատվածների սվաղում ց/ավազե շաղախով</t>
  </si>
  <si>
    <t>Մետաղական կոնստրուկցիա-ների  յուղաներկում (2 անգամ)</t>
  </si>
  <si>
    <t>Դռան բացվածքի  ամրացում</t>
  </si>
  <si>
    <t>Մետաղական անկյունակ 75*75*6մմ</t>
  </si>
  <si>
    <t>Տաշտաձև հեծան 20մմ</t>
  </si>
  <si>
    <t>Մետաղաթերթ</t>
  </si>
  <si>
    <t>Ամրան Ա - 500C    18մմ</t>
  </si>
  <si>
    <t>Բետոն Վ - 15</t>
  </si>
  <si>
    <t>Դռան բացվածքի  ամրացում  (1000մմ)</t>
  </si>
  <si>
    <t>Դռան բացվածքի  ամրացում  (900մմ)</t>
  </si>
  <si>
    <t>Պատուհանի բացվածքը դռան բացվածքի վերափոխում և ամրացում  (1000մմ)</t>
  </si>
  <si>
    <t>Հատակներ</t>
  </si>
  <si>
    <t>Ավազակոպճային նախաշերտ տոփանումով</t>
  </si>
  <si>
    <t>Ամրանավորված բետոնե շերտի կառուցում 100մմ հաստ. Վ-12.5 դասի բետոնով</t>
  </si>
  <si>
    <t>Ամրանային ցանց  Bp-1 150*150*3մմ</t>
  </si>
  <si>
    <t>Աստիճանատակի մետաղական տեղամասերի փաթաթում ռաբիցա ցանցով 50*50*1.8մմ</t>
  </si>
  <si>
    <t>Ցանցապատ տեղամասերի սվաղում ց/ավազե շաղախով</t>
  </si>
  <si>
    <t>Բացվածքներ</t>
  </si>
  <si>
    <t>Մետաղապլաստե պատուհանների տեղադրում (բացվող), երկշերտ ապակեփաթեթով 4+4մմ, հայկական պրոֆիլ (60մմ հաստ.)</t>
  </si>
  <si>
    <t>Մետաղապլաստե պատուհանների տեղադրում (չբացվող), երկշերտ ապակեփաթեթով 4+4մմ, հայկական պրոֆիլ (60մմ հաստ.)</t>
  </si>
  <si>
    <t>Պլաստմասե պատուհանագոգերի տեղադրում 400մմ լայն.</t>
  </si>
  <si>
    <t>Արտաքին պատուհանագոգերի իրականացում ց/թիթեղից 150մմ լայնությամբ</t>
  </si>
  <si>
    <t>Մետաղապլաստե դռների տեղադրում, հայկական արտադրություն  (60մմ հաստ.)</t>
  </si>
  <si>
    <t>Մետաղական էվակուացիոն դուռ</t>
  </si>
  <si>
    <t>Հարդարման աշխատանքներ</t>
  </si>
  <si>
    <t>Բացվածքների շարում կանոնավոր ձևի տուֆ քարով    400մմ հաստ.</t>
  </si>
  <si>
    <t>Շարվածքի ամրանավորում հորիզոնական ցանցով (ամրան A - 240c   4, 6մմ)</t>
  </si>
  <si>
    <t>Արտաքին պատերի խարսխավորում (ամրան A500C 12մմ)</t>
  </si>
  <si>
    <t>Փակված բացվածքների ճակատային մասերի երեսպատում սրբատաշ տուֆ քարով 3սմ հաստ.</t>
  </si>
  <si>
    <t>Մետաղական մտոցի տեղադրում</t>
  </si>
  <si>
    <t>Միջնորմներ</t>
  </si>
  <si>
    <t>Միջնորմների շարում 100մմ հաստ. բետոնե թեթև բլոկներից</t>
  </si>
  <si>
    <t>Միջնորմների ամրանավորում ամրան A-240c դասի ամրանով</t>
  </si>
  <si>
    <t>Ե/բ միաձույլ բարավորի  կառուցում Վ-15 դասի բետոնից</t>
  </si>
  <si>
    <t>Ամրան Ա - 240C    6մմ</t>
  </si>
  <si>
    <t>Կառուցվող թեթև բետոնե բլոկների անցքերի լցնում թեթև Վ-7.5 դասի բետոնով</t>
  </si>
  <si>
    <t>Մուտքային բաշխիչ վահան՝ մետաղական արկղ (Щрн-18-1 IP54) (Բ+Լ+Խ)  440*265*120մմ</t>
  </si>
  <si>
    <r>
      <t xml:space="preserve">Եռաբևեռ միաֆազ իքնավար անջատիչ՝ ջերմային և էլ.մագնիսական խզիչներով,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անվ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380Վ,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անջ </t>
    </r>
    <r>
      <rPr>
        <sz val="12"/>
        <color theme="1"/>
        <rFont val="Arial Armenian"/>
        <family val="2"/>
      </rPr>
      <t>=125 Ա</t>
    </r>
  </si>
  <si>
    <r>
      <t xml:space="preserve">Միաֆազ իքնավար անջատիչ՝ ջերմային և էլ.մագնիսական խզիչներով,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անվ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220Վ,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անջ </t>
    </r>
    <r>
      <rPr>
        <sz val="12"/>
        <color theme="1"/>
        <rFont val="Arial Armenian"/>
        <family val="2"/>
      </rPr>
      <t>=63 Ա</t>
    </r>
  </si>
  <si>
    <t>Էլ. վահանակ 18 տեղ, պլաստմասե արկղ   (ЩРВ-Пм-18 IP41)</t>
  </si>
  <si>
    <r>
      <t xml:space="preserve">Միաֆազ իքնավար անջատիչ՝ ջերմային և էլ.մագնիսական խզիչներով,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անվ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220Վ,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անջ </t>
    </r>
    <r>
      <rPr>
        <sz val="12"/>
        <color theme="1"/>
        <rFont val="Arial Armenian"/>
        <family val="2"/>
      </rPr>
      <t>=16Ա</t>
    </r>
  </si>
  <si>
    <r>
      <t xml:space="preserve">Միաբևեռ միաֆազ իքնավար անջատիչ՝ ջերմային և էլ.մագնիսական խզիչներով,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անվ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220Վ,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անջ </t>
    </r>
    <r>
      <rPr>
        <sz val="12"/>
        <color theme="1"/>
        <rFont val="Arial Armenian"/>
        <family val="2"/>
      </rPr>
      <t>=6 Ա</t>
    </r>
  </si>
  <si>
    <r>
      <t>Մալուխ պղնձե, բազմաջիղ վինիլային թաղանթով և վինիլային մեկուսացումով, կտրվածքը՝  3*10մմ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ВВГ</t>
    </r>
  </si>
  <si>
    <r>
      <t>Մալուխ պղնձե, բազմաջիղ վինիլային թաղանթով և վինիլային մեկուսացումով, կտրվածքը՝  3*4մմ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ПГВВП</t>
    </r>
  </si>
  <si>
    <r>
      <t>Մալուխի պղնձե հարթ բույթային (штифт) ծայրակալ՝ անարագապատված, ճնշասեղմող, 10մմ</t>
    </r>
    <r>
      <rPr>
        <sz val="12"/>
        <color theme="1"/>
        <rFont val="Calibri"/>
        <family val="2"/>
        <charset val="204"/>
      </rPr>
      <t>²</t>
    </r>
  </si>
  <si>
    <r>
      <t>Երկբևեռ երկտեղ վարդակ, երրորդ հողանցման հպակով, ներքին տեղադրման</t>
    </r>
    <r>
      <rPr>
        <sz val="16"/>
        <color theme="1"/>
        <rFont val="Arial Armenian"/>
        <family val="2"/>
      </rPr>
      <t xml:space="preserve"> I</t>
    </r>
    <r>
      <rPr>
        <sz val="9"/>
        <color theme="1"/>
        <rFont val="Arial Armenian"/>
        <family val="2"/>
      </rPr>
      <t>անվ</t>
    </r>
    <r>
      <rPr>
        <sz val="12"/>
        <color theme="1"/>
        <rFont val="Arial Armenian"/>
        <family val="2"/>
      </rPr>
      <t>=16Ա</t>
    </r>
  </si>
  <si>
    <r>
      <t>Երկբևեռ վարդակ, երրորդ հողանցման հպակով, ներքին տեղադրման</t>
    </r>
    <r>
      <rPr>
        <sz val="16"/>
        <color theme="1"/>
        <rFont val="Arial Armenian"/>
        <family val="2"/>
      </rPr>
      <t xml:space="preserve"> I</t>
    </r>
    <r>
      <rPr>
        <sz val="9"/>
        <color theme="1"/>
        <rFont val="Arial Armenian"/>
        <family val="2"/>
      </rPr>
      <t>անվ</t>
    </r>
    <r>
      <rPr>
        <sz val="12"/>
        <color theme="1"/>
        <rFont val="Arial Armenian"/>
        <family val="2"/>
      </rPr>
      <t>=16Ա</t>
    </r>
  </si>
  <si>
    <t>Տուփ ենթավարդակային և անջատիչային</t>
  </si>
  <si>
    <t>Տուփ բաժանարար, ներքին տեղադրման</t>
  </si>
  <si>
    <t>ՊՎՔ խողովակ 20մմ տրամագծով</t>
  </si>
  <si>
    <t>Հողանցման կոնտուր</t>
  </si>
  <si>
    <t>Բնահողի քանդում ձեռքով, խրամուղի</t>
  </si>
  <si>
    <t>Հորիզոնական հողանցիչի փռում հողում և եռակցում, շերտապողպատ 40*4մմ</t>
  </si>
  <si>
    <t>Ուղղահայաց էլեկտրոդի խփում հողի մեջ, անկյունակ 50*50*5մմ, L=2մ</t>
  </si>
  <si>
    <t>40*4մմ շերտաողպատի ամրացում պատին</t>
  </si>
  <si>
    <r>
      <t>Մալուխ պղնձե, բազմաջիղ վինիլային թաղանթով և վինիլային մեկուսացումով, կտրվածքը՝  3*2.5մմ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ПГВВП</t>
    </r>
  </si>
  <si>
    <r>
      <t>Մալուխ պղնձե, բազմաջիղ վինիլային թաղանթով և վինիլային մեկուսացումով, կտրվածքը՝  3*1.5մմ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ПГВВП</t>
    </r>
  </si>
  <si>
    <t>Պատուհանագոգերի տեղադրում (առանց նյութի արժեքի)</t>
  </si>
  <si>
    <r>
      <t>Առաստաղների գաջի սվաղի վերանորոգում մինչև 10մ</t>
    </r>
    <r>
      <rPr>
        <sz val="12"/>
        <color theme="1"/>
        <rFont val="Calibri"/>
        <family val="2"/>
        <charset val="204"/>
      </rPr>
      <t>²</t>
    </r>
  </si>
  <si>
    <r>
      <t>Պատերի գաջի սվաղի վերանորոգում մինչև 10մ</t>
    </r>
    <r>
      <rPr>
        <sz val="12"/>
        <color theme="1"/>
        <rFont val="Calibri"/>
        <family val="2"/>
        <charset val="204"/>
      </rPr>
      <t>²</t>
    </r>
  </si>
  <si>
    <t>Առաստաղների  սվաղ գաջի շաղախով (լավորակ)</t>
  </si>
  <si>
    <t>ՀՀ  Լոռու  մարզի  Լոռի  Բերդ  համայնքի  Ագարակ  բնակավայրի  մանկապարտեզի  շենքի  հիմնանորոգում                    (I  փուլ)</t>
  </si>
  <si>
    <t>О Б Ё М Н Ы Й     Л И С Т  -  С М Е Т А</t>
  </si>
  <si>
    <t>Реконструкция здания детского сада населеного пункта Агарак, община Лори Берд, Лорийская область, РА  (I  этап)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</si>
  <si>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</si>
  <si>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</si>
  <si>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</si>
  <si>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</si>
  <si>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</si>
  <si>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</si>
  <si>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Разборочные работы для строительство рам</t>
  </si>
  <si>
    <t>Демонтаж оцинкованного листа из кровли, с обрешеткой</t>
  </si>
  <si>
    <r>
      <t>100м</t>
    </r>
    <r>
      <rPr>
        <sz val="12"/>
        <color theme="1"/>
        <rFont val="Calibri"/>
        <family val="2"/>
        <charset val="204"/>
      </rPr>
      <t>²</t>
    </r>
  </si>
  <si>
    <t>Разборка древесины из кровли</t>
  </si>
  <si>
    <r>
      <t>м</t>
    </r>
    <r>
      <rPr>
        <sz val="12"/>
        <color theme="1"/>
        <rFont val="Calibri"/>
        <family val="2"/>
        <charset val="204"/>
      </rPr>
      <t>³</t>
    </r>
  </si>
  <si>
    <t>Очистка разборочной поверхности от гидроизоляционного слоя</t>
  </si>
  <si>
    <t>Демонтаж плит перекрытия</t>
  </si>
  <si>
    <t>Снятие и погрузка строй. мусора на а/м самосвалы</t>
  </si>
  <si>
    <t>тн</t>
  </si>
  <si>
    <t>Перевозка 3 км</t>
  </si>
  <si>
    <t>Восстановление бетонного слоя кровли</t>
  </si>
  <si>
    <t>Восстановление цементного выравнивающего слоя  кровли</t>
  </si>
  <si>
    <t>Восстановление пароизоляционного слоя кровли</t>
  </si>
  <si>
    <r>
      <t>м</t>
    </r>
    <r>
      <rPr>
        <sz val="12"/>
        <color theme="1"/>
        <rFont val="Calibri"/>
        <family val="2"/>
        <charset val="204"/>
      </rPr>
      <t>²</t>
    </r>
  </si>
  <si>
    <t>Восстановление теплоизоляционного слоя кровли с использованием снятого материала</t>
  </si>
  <si>
    <t>Восстановление кровли с использованием снятой древесины, с обрешеткой</t>
  </si>
  <si>
    <t>Восстановление кровли из оцинкованного листа, с использованием старый о/лист</t>
  </si>
  <si>
    <t>Земляные работы для строительство рам</t>
  </si>
  <si>
    <t>Разработка III категории грунта вручную</t>
  </si>
  <si>
    <t xml:space="preserve">Уплотнение грунта щебнем </t>
  </si>
  <si>
    <t>Подготовителный слой из щебня 100мм толщ.</t>
  </si>
  <si>
    <t>Подготовителный слой из бетона 100мм толщ.</t>
  </si>
  <si>
    <t>Засыпка III категории грунта вручную</t>
  </si>
  <si>
    <t>Снятие и погрузка лишнего грунта на а/м самосвалы</t>
  </si>
  <si>
    <t>Рамы</t>
  </si>
  <si>
    <t>Устройство ж/б колонн (6 шт) из бетона М - 250</t>
  </si>
  <si>
    <t>Стержневая арматура   А - 240C  8мм</t>
  </si>
  <si>
    <t>Стержневая арматура   А - 500C 14мм</t>
  </si>
  <si>
    <t>Стержневая арматура   А - 500C 18мм</t>
  </si>
  <si>
    <t>Устройство монолитных ж/б фундаментых балок  (2 шт)  из бетона М-250</t>
  </si>
  <si>
    <t>Стержневая арматура   А - 500C 12мм</t>
  </si>
  <si>
    <t>Шайба</t>
  </si>
  <si>
    <t>Устройство монолитных ж/б балок  (4 шт)  из бетона М-250</t>
  </si>
  <si>
    <t>Устройство монолитного ж/б перекрытия  из бетона М-250</t>
  </si>
  <si>
    <t>Торкретирование первого этажа</t>
  </si>
  <si>
    <t>Торкретирование стен - 7см</t>
  </si>
  <si>
    <t>Сверление отверстий L=200мм, d=16мм, 20мм</t>
  </si>
  <si>
    <t>отв.</t>
  </si>
  <si>
    <t>Сверление отверстий L=300мм, d=16мм, 20мм</t>
  </si>
  <si>
    <t>Установка анкеров,  арматура  A500c  12мм</t>
  </si>
  <si>
    <t>Арматура зажима A - 500c    10мм</t>
  </si>
  <si>
    <t>Установка сетки на стены  (без стоимости сетки)</t>
  </si>
  <si>
    <t>Сетка  Bp-1 150*150*5мм</t>
  </si>
  <si>
    <t>Дюбель - хамут  d=10мм</t>
  </si>
  <si>
    <t>шт</t>
  </si>
  <si>
    <t>Отбивка штукатурки стен из гажа</t>
  </si>
  <si>
    <t>Собирание и погрузка строй. мусора на а/м самосвалы</t>
  </si>
  <si>
    <t>Торкретирование второго этажа</t>
  </si>
  <si>
    <t>Усиление дверного проема  (1000мм)</t>
  </si>
  <si>
    <t>Усиление дверного проема</t>
  </si>
  <si>
    <t>Ветон   М - 200</t>
  </si>
  <si>
    <t>Металлический уголок 75*75*6мм</t>
  </si>
  <si>
    <t>м</t>
  </si>
  <si>
    <t>Металлический уголок 50*50*4мм</t>
  </si>
  <si>
    <t>Швелер  20мм</t>
  </si>
  <si>
    <t>Стальной лист</t>
  </si>
  <si>
    <t>Стержневая арматура   А - 240C 8мм</t>
  </si>
  <si>
    <t>Стержневая арматура   А - 500C 12мм (анкер)</t>
  </si>
  <si>
    <t>Болт M18</t>
  </si>
  <si>
    <t>кг</t>
  </si>
  <si>
    <t>Сверление отверстий L=250мм, d=16мм</t>
  </si>
  <si>
    <t>отв</t>
  </si>
  <si>
    <t>Обматывание металлоконструкций сеткой типа Рабица</t>
  </si>
  <si>
    <t>Штукатурка на сетку цементным раствором</t>
  </si>
  <si>
    <t>Окраска металлоконструкций масляной краской  (2 раза)</t>
  </si>
  <si>
    <t>Усиление дверного проема  (900мм)</t>
  </si>
  <si>
    <t>Переделка и усиление оконного проема на дверной  (1000мм)</t>
  </si>
  <si>
    <t>Разборочные работы</t>
  </si>
  <si>
    <t>Разборка керамической плитки из пола санузла на I этаже</t>
  </si>
  <si>
    <t>Разборка деревянных полов зала и подсобной комнаты на I этаже</t>
  </si>
  <si>
    <t>Разборка полов из ДСП рабочей комнаты на II  этаже</t>
  </si>
  <si>
    <t>Снятие линолеума с рабочей комнаты и мед. пункта на II этаже</t>
  </si>
  <si>
    <t>Разборка деревянных полов подсобной комнаты на II этаже</t>
  </si>
  <si>
    <t>Разборка слоя из цементного раствора</t>
  </si>
  <si>
    <t>Разборка деревянных дверей</t>
  </si>
  <si>
    <t>Разборка деревянных окон с подоконниками</t>
  </si>
  <si>
    <t>Демонтаж деревянного люка</t>
  </si>
  <si>
    <t>Разборка перегородок</t>
  </si>
  <si>
    <t>Пробивка проемов в существующих стенах</t>
  </si>
  <si>
    <r>
      <rPr>
        <sz val="14"/>
        <color theme="1"/>
        <rFont val="Calibri"/>
        <family val="2"/>
        <charset val="204"/>
      </rPr>
      <t>м</t>
    </r>
    <r>
      <rPr>
        <sz val="12"/>
        <color theme="1"/>
        <rFont val="Calibri"/>
        <family val="2"/>
        <charset val="204"/>
      </rPr>
      <t>³</t>
    </r>
  </si>
  <si>
    <t>Разборка ламинатных щитов из стен</t>
  </si>
  <si>
    <t>Промывка старой краски из потолков</t>
  </si>
  <si>
    <t>Разборка гажевой шпаклевки из стен</t>
  </si>
  <si>
    <t>Промывка старой краски из стен</t>
  </si>
  <si>
    <t>Обрезка краев лестницы</t>
  </si>
  <si>
    <t>Демонтаж перил лестницы</t>
  </si>
  <si>
    <t>Демонтаж металлических труб</t>
  </si>
  <si>
    <t>Демонтаж радиаторов отопления</t>
  </si>
  <si>
    <t>Сбор и погрузка строй. мусора на а/м самосвалы</t>
  </si>
  <si>
    <t>Полы</t>
  </si>
  <si>
    <t>Засыпка под полы из песчано-гравийной смеси, с уплотнением</t>
  </si>
  <si>
    <t>Армированный подготовительный слой из бетона М-150  толщ. 100мм</t>
  </si>
  <si>
    <t>Армириванная сетка  Bp-1 150*150*3мм</t>
  </si>
  <si>
    <t>Обматывание металлических частей лестницы сеткой Рабица 50*50*1.8мм</t>
  </si>
  <si>
    <t>Проемы</t>
  </si>
  <si>
    <t>Установка металлопластиковых окон (открывающий), стеклопакетом 4+4мм,  (белый, 60мм толщ.) армянский профиль</t>
  </si>
  <si>
    <t>Установка металлопластиковых окон (не открывающий), стеклопакетом 4+4мм, (белый, 60мм толщ.) армянский профиль</t>
  </si>
  <si>
    <t>Установка глухих металлопластиковых дверей (6см толщ.)  армянский профиль</t>
  </si>
  <si>
    <t>Металлическая эвакуационная дверь</t>
  </si>
  <si>
    <t>Установка пластмассовых подоконников (без расхода подоконника)</t>
  </si>
  <si>
    <t>Пластмассовые подоконники шириной 400мм</t>
  </si>
  <si>
    <t>Слой цементным раствором под наружных подоконниках</t>
  </si>
  <si>
    <t>100м</t>
  </si>
  <si>
    <t>Установка наружных подоконниках из оцинкованных листов,   150мм шириной</t>
  </si>
  <si>
    <t>Отделочные работы</t>
  </si>
  <si>
    <r>
      <t>Ремонт штукатурки потолков  до  10м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из гажа</t>
    </r>
  </si>
  <si>
    <t>То же, стен</t>
  </si>
  <si>
    <t>Улучшенная штукатурка внутри зданий гажевым раствором потолков</t>
  </si>
  <si>
    <r>
      <rPr>
        <sz val="12"/>
        <color theme="1"/>
        <rFont val="Arial Armenian"/>
        <family val="2"/>
      </rPr>
      <t>100</t>
    </r>
    <r>
      <rPr>
        <sz val="12"/>
        <color theme="1"/>
        <rFont val="Arial Armenian"/>
        <family val="2"/>
        <charset val="204"/>
      </rPr>
      <t>м</t>
    </r>
    <r>
      <rPr>
        <sz val="12"/>
        <color theme="1"/>
        <rFont val="Calibri"/>
        <family val="2"/>
        <charset val="204"/>
      </rPr>
      <t>²</t>
    </r>
  </si>
  <si>
    <t>Кладка стен из правильной формы туфа    b=400мм толщ.</t>
  </si>
  <si>
    <t>Армирование кладки стен горизонтальной сеткой,  арматура A240c  4, 6мм</t>
  </si>
  <si>
    <t>Анкерование наружных стен арматурой A500c 12мм</t>
  </si>
  <si>
    <t>Облицовка фасадной части закрытых проемов туфовыми плитками толщиной 3 см.</t>
  </si>
  <si>
    <t>Установка металлического люка</t>
  </si>
  <si>
    <t>Перегородки</t>
  </si>
  <si>
    <t>Кладка перегородок 100мм толщ. из легких бетонных блоков</t>
  </si>
  <si>
    <t>Заполнение отверстий легких бетонных блоков из легкого бетона М-100</t>
  </si>
  <si>
    <t>Армирование кладки стен арматурой  А - 240C</t>
  </si>
  <si>
    <r>
      <t>Устройство ж/б монолитной перемычки из бетона М-</t>
    </r>
    <r>
      <rPr>
        <sz val="12"/>
        <color theme="1"/>
        <rFont val="Arial Armenian"/>
        <family val="2"/>
      </rPr>
      <t>200</t>
    </r>
  </si>
  <si>
    <t>Катанка   А - 240C  6мм</t>
  </si>
  <si>
    <t>Внутренное   освещение</t>
  </si>
  <si>
    <t>Вводной распределительный щит: металлический ящик (Щрн-18-1 IP54)  440*265*120мм</t>
  </si>
  <si>
    <t>комп лект</t>
  </si>
  <si>
    <r>
      <t xml:space="preserve">Трехполюсный трехфазный автомат выключатель с тепловыми и электромагнитными прерывателями,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380В,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=125 А</t>
    </r>
  </si>
  <si>
    <r>
      <t xml:space="preserve">Однофазный автомат выключатель с тепловыми и электромагнитными прерывателями,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220В,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=63 А</t>
    </r>
  </si>
  <si>
    <t>Электрический щит 18 мест, пластмассовый короб  (ЩРВ-Пм-18 IP41)</t>
  </si>
  <si>
    <r>
      <t xml:space="preserve">Однофазный автомат выключатель с тепловыми и электромагнитными прерывателями,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220В,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=16А</t>
    </r>
  </si>
  <si>
    <r>
      <t xml:space="preserve">Однофазный автомат выключатель с тепловыми и электромагнитными прерывателями,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220В, </t>
    </r>
    <r>
      <rPr>
        <sz val="14"/>
        <color theme="1"/>
        <rFont val="Arial Armenian"/>
        <family val="2"/>
      </rPr>
      <t>I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=6 А</t>
    </r>
  </si>
  <si>
    <r>
      <t xml:space="preserve">Дифференциальный автомат выключатель тока  </t>
    </r>
    <r>
      <rPr>
        <sz val="14"/>
        <color theme="1"/>
        <rFont val="Arial Armenian"/>
        <family val="2"/>
      </rPr>
      <t>U</t>
    </r>
    <r>
      <rPr>
        <sz val="8"/>
        <color theme="1"/>
        <rFont val="Arial Armenian"/>
        <family val="2"/>
      </rPr>
      <t xml:space="preserve"> </t>
    </r>
    <r>
      <rPr>
        <sz val="12"/>
        <color theme="1"/>
        <rFont val="Calibri"/>
        <family val="2"/>
        <charset val="204"/>
      </rPr>
      <t xml:space="preserve">~ </t>
    </r>
    <r>
      <rPr>
        <sz val="12"/>
        <color theme="1"/>
        <rFont val="Arial Armenian"/>
        <family val="2"/>
      </rPr>
      <t xml:space="preserve">220Վ, </t>
    </r>
    <r>
      <rPr>
        <sz val="14"/>
        <color theme="1"/>
        <rFont val="Arial Armenian"/>
        <family val="2"/>
      </rPr>
      <t>I</t>
    </r>
    <r>
      <rPr>
        <sz val="12"/>
        <color theme="1"/>
        <rFont val="Arial Armenian"/>
        <family val="2"/>
      </rPr>
      <t xml:space="preserve">=16А, </t>
    </r>
    <r>
      <rPr>
        <sz val="16"/>
        <color theme="1"/>
        <rFont val="Arial Armenian"/>
        <family val="2"/>
      </rPr>
      <t>I</t>
    </r>
    <r>
      <rPr>
        <sz val="12"/>
        <color theme="1"/>
        <rFont val="Calibri"/>
        <family val="2"/>
        <charset val="204"/>
      </rPr>
      <t>Δ</t>
    </r>
    <r>
      <rPr>
        <sz val="14"/>
        <color theme="1"/>
        <rFont val="Calibri"/>
        <family val="2"/>
        <charset val="204"/>
      </rPr>
      <t xml:space="preserve">= </t>
    </r>
    <r>
      <rPr>
        <sz val="12"/>
        <color theme="1"/>
        <rFont val="Calibri"/>
        <family val="2"/>
        <charset val="204"/>
      </rPr>
      <t>30мА</t>
    </r>
  </si>
  <si>
    <t>Электрический щит 18 мест, пластмассовый короб   (ЩРВ-Пм-18 IP41)</t>
  </si>
  <si>
    <r>
      <t>Медный кабель с многожильными виниловыми пленками и виниловой изоляцией, сечением:  3*10мм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ВВГ</t>
    </r>
  </si>
  <si>
    <r>
      <t>Медный кабель с многожильными виниловыми пленками и виниловой изоляцией, сечением:  3*4мм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ПГВВП</t>
    </r>
  </si>
  <si>
    <r>
      <t>Медный кабель с многожильными виниловыми пленками и виниловой изоляцией, сечением:  3*2.5мм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ПГВВП</t>
    </r>
  </si>
  <si>
    <r>
      <t>Медный кабель с многожильными виниловыми пленками и виниловой изоляцией, сечением:  3*1.5мм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ПГВВП</t>
    </r>
  </si>
  <si>
    <r>
      <t>Кабель медная плоская штифтовая, концевая зоделка, нажимная, 10мм</t>
    </r>
    <r>
      <rPr>
        <sz val="12"/>
        <color theme="1"/>
        <rFont val="Calibri"/>
        <family val="2"/>
        <charset val="204"/>
      </rPr>
      <t>²</t>
    </r>
  </si>
  <si>
    <r>
      <t>Двухместная двухполюсная розетка, с заземляющим контактом, для внутреннего монтажа</t>
    </r>
    <r>
      <rPr>
        <sz val="16"/>
        <color theme="1"/>
        <rFont val="Arial Armenian"/>
        <family val="2"/>
      </rPr>
      <t xml:space="preserve"> I</t>
    </r>
    <r>
      <rPr>
        <sz val="9"/>
        <color theme="1"/>
        <rFont val="Arial Armenian"/>
        <family val="2"/>
      </rPr>
      <t>անվ</t>
    </r>
    <r>
      <rPr>
        <sz val="12"/>
        <color theme="1"/>
        <rFont val="Arial Armenian"/>
        <family val="2"/>
      </rPr>
      <t>=16А</t>
    </r>
  </si>
  <si>
    <r>
      <t>Двухполюсная розетка, с заземляющим контактом, для внутреннего монтажа</t>
    </r>
    <r>
      <rPr>
        <sz val="16"/>
        <color theme="1"/>
        <rFont val="Arial Armenian"/>
        <family val="2"/>
      </rPr>
      <t xml:space="preserve"> I</t>
    </r>
    <r>
      <rPr>
        <sz val="9"/>
        <color theme="1"/>
        <rFont val="Arial Armenian"/>
        <family val="2"/>
      </rPr>
      <t>անվ</t>
    </r>
    <r>
      <rPr>
        <sz val="12"/>
        <color theme="1"/>
        <rFont val="Arial Armenian"/>
        <family val="2"/>
      </rPr>
      <t>=16А</t>
    </r>
  </si>
  <si>
    <t>Коробка для штепселей и выключателей</t>
  </si>
  <si>
    <t>100шт</t>
  </si>
  <si>
    <t xml:space="preserve">Распределительная коробка, для внутреннего монтажа </t>
  </si>
  <si>
    <t>Труба ПВХ d=20мм</t>
  </si>
  <si>
    <t>Контур заземления</t>
  </si>
  <si>
    <t>Разработка грунта вручную, траншея</t>
  </si>
  <si>
    <t>Обратная засыпка грунта вручную</t>
  </si>
  <si>
    <t>Прокладка горизонтального заземлителя в земле и сварка, стальной лист 40*4мм</t>
  </si>
  <si>
    <t>Вонзать вертикальный электрода в землю, уголок 50*50*5мм, L=2мм</t>
  </si>
  <si>
    <t>10шт</t>
  </si>
  <si>
    <t>Крепление 40*4мм стального листа на стену</t>
  </si>
  <si>
    <t>Всего</t>
  </si>
  <si>
    <t>НДС       20%</t>
  </si>
  <si>
    <t>Կշիռ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</si>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</sst>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6" formatCode="0.00000"/>
    <numFmt numFmtId="167" formatCode="0.0000"/>
    <numFmt numFmtId="168" formatCode="0.0"/>
    <numFmt numFmtId="169" formatCode="0.000000"/>
  </numFmts>
  <fonts count="16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sz val="12"/>
      <color theme="1"/>
      <name val="Arial Armenian"/>
      <family val="2"/>
      <charset val="204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  <font>
      <sz val="16"/>
      <color theme="1"/>
      <name val="Arial Armenian"/>
      <family val="2"/>
    </font>
    <font>
      <sz val="8"/>
      <color theme="1"/>
      <name val="Arial Armenian"/>
      <family val="2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9"/>
      <color theme="1"/>
      <name val="Arial Armenian"/>
      <family val="2"/>
    </font>
    <font>
      <b/>
      <sz val="14"/>
      <color theme="1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05"/>
  <sheetViews>
    <sheetView topLeftCell="A166" zoomScaleNormal="100" workbookViewId="0">
      <selection activeCell="O10" sqref="O10"/>
    </sheetView>
  </sheetViews>
  <sheetFormatPr defaultRowHeight="15"/>
  <cols>
    <col min="1" max="1" width="5.42578125" style="1" customWidth="1"/>
    <col min="2" max="2" width="47.85546875" style="1" customWidth="1"/>
    <col min="3" max="3" width="9.7109375" style="1" customWidth="1"/>
    <col min="4" max="4" width="14.5703125" style="1" customWidth="1"/>
    <col min="5" max="5" width="13.5703125" style="1" customWidth="1"/>
    <col min="6" max="6" width="16.28515625" style="1" customWidth="1"/>
    <col min="7" max="7" width="16.42578125" style="5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7" customHeight="1">
      <c r="A2" s="80" t="s">
        <v>7</v>
      </c>
      <c r="B2" s="80"/>
      <c r="C2" s="80"/>
      <c r="D2" s="80"/>
      <c r="E2" s="80"/>
      <c r="F2" s="80"/>
      <c r="G2" s="72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9" ht="91.5" customHeight="1" thickBot="1">
      <c r="A3" s="83" t="s">
        <v>161</v>
      </c>
      <c r="B3" s="83"/>
      <c r="C3" s="83"/>
      <c r="D3" s="83"/>
      <c r="E3" s="83"/>
      <c r="F3" s="83"/>
      <c r="G3" s="49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9" s="2" customFormat="1" ht="17.25" customHeight="1">
      <c r="A4" s="24"/>
      <c r="B4" s="25"/>
      <c r="C4" s="25"/>
      <c r="D4" s="25"/>
      <c r="E4" s="30"/>
      <c r="F4" s="85"/>
      <c r="G4" s="79" t="s">
        <v>320</v>
      </c>
      <c r="N4" s="14"/>
      <c r="O4" s="14"/>
      <c r="P4" s="14"/>
      <c r="Q4" s="14"/>
      <c r="R4" s="14"/>
      <c r="S4" s="14"/>
    </row>
    <row r="5" spans="1:19" s="2" customFormat="1" ht="17.25" customHeight="1">
      <c r="A5" s="31" t="s">
        <v>9</v>
      </c>
      <c r="B5" s="50" t="s">
        <v>0</v>
      </c>
      <c r="C5" s="50" t="s">
        <v>11</v>
      </c>
      <c r="D5" s="16"/>
      <c r="E5" s="50" t="s">
        <v>12</v>
      </c>
      <c r="F5" s="86" t="s">
        <v>14</v>
      </c>
      <c r="G5" s="79"/>
    </row>
    <row r="6" spans="1:19" s="2" customFormat="1" ht="17.25" customHeight="1">
      <c r="A6" s="47" t="s">
        <v>10</v>
      </c>
      <c r="B6" s="16"/>
      <c r="C6" s="50" t="s">
        <v>17</v>
      </c>
      <c r="D6" s="50" t="s">
        <v>1</v>
      </c>
      <c r="E6" s="50" t="s">
        <v>13</v>
      </c>
      <c r="F6" s="86" t="s">
        <v>15</v>
      </c>
      <c r="G6" s="79"/>
    </row>
    <row r="7" spans="1:19" s="2" customFormat="1" ht="17.25" customHeight="1">
      <c r="A7" s="26"/>
      <c r="B7" s="3"/>
      <c r="C7" s="9" t="s">
        <v>18</v>
      </c>
      <c r="D7" s="3"/>
      <c r="E7" s="50" t="s">
        <v>5</v>
      </c>
      <c r="F7" s="86" t="s">
        <v>16</v>
      </c>
      <c r="G7" s="79"/>
    </row>
    <row r="8" spans="1:19" s="2" customFormat="1" ht="17.25" customHeight="1">
      <c r="A8" s="27"/>
      <c r="B8" s="4"/>
      <c r="C8" s="7"/>
      <c r="D8" s="4"/>
      <c r="E8" s="17"/>
      <c r="F8" s="87"/>
      <c r="G8" s="79"/>
    </row>
    <row r="9" spans="1:19" ht="19.5" customHeight="1" thickBot="1">
      <c r="A9" s="28">
        <v>1</v>
      </c>
      <c r="B9" s="29">
        <v>2</v>
      </c>
      <c r="C9" s="29">
        <v>3</v>
      </c>
      <c r="D9" s="29">
        <v>4</v>
      </c>
      <c r="E9" s="29">
        <v>5</v>
      </c>
      <c r="F9" s="88">
        <v>6</v>
      </c>
      <c r="G9" s="46">
        <v>7</v>
      </c>
    </row>
    <row r="10" spans="1:19" ht="30" customHeight="1">
      <c r="A10" s="23"/>
      <c r="B10" s="63" t="s">
        <v>56</v>
      </c>
      <c r="C10" s="23"/>
      <c r="D10" s="23"/>
      <c r="E10" s="23"/>
      <c r="F10" s="89"/>
      <c r="G10" s="73"/>
    </row>
    <row r="11" spans="1:19" ht="39" customHeight="1">
      <c r="A11" s="61">
        <v>1</v>
      </c>
      <c r="B11" s="62" t="s">
        <v>57</v>
      </c>
      <c r="C11" s="61" t="s">
        <v>20</v>
      </c>
      <c r="D11" s="19">
        <v>0.35</v>
      </c>
      <c r="E11" s="6">
        <f>10.146014*1.133*1.11*1.0075*1.006*1.02*1.0015*1.015</f>
        <v>13.409375396916838</v>
      </c>
      <c r="F11" s="90">
        <f t="shared" ref="F11:F70" si="0">E11*D11</f>
        <v>4.6932813889208926</v>
      </c>
      <c r="G11" s="92">
        <f>SUM(F11:F22)/F198</f>
        <v>4.5332488079035886E-2</v>
      </c>
    </row>
    <row r="12" spans="1:19" ht="30" customHeight="1">
      <c r="A12" s="61">
        <v>2</v>
      </c>
      <c r="B12" s="62" t="s">
        <v>58</v>
      </c>
      <c r="C12" s="43" t="s">
        <v>3</v>
      </c>
      <c r="D12" s="53">
        <v>0.98</v>
      </c>
      <c r="E12" s="6">
        <f>16.144611*1.133*1.11*1.0075*1.006*1.02*1.0015*1.015</f>
        <v>21.337359630707489</v>
      </c>
      <c r="F12" s="90">
        <f t="shared" si="0"/>
        <v>20.910612438093338</v>
      </c>
      <c r="G12" s="92"/>
    </row>
    <row r="13" spans="1:19" ht="39" customHeight="1">
      <c r="A13" s="61">
        <v>3</v>
      </c>
      <c r="B13" s="62" t="s">
        <v>59</v>
      </c>
      <c r="C13" s="61" t="s">
        <v>3</v>
      </c>
      <c r="D13" s="37">
        <v>3.9</v>
      </c>
      <c r="E13" s="6">
        <f>5.2242312*1.133*1.11*1.0075*1.006*1.02*1.0015*1.015</f>
        <v>6.9045516121981834</v>
      </c>
      <c r="F13" s="90">
        <f t="shared" si="0"/>
        <v>26.927751287572914</v>
      </c>
      <c r="G13" s="92"/>
      <c r="H13" s="10"/>
    </row>
    <row r="14" spans="1:19" s="5" customFormat="1" ht="30" customHeight="1">
      <c r="A14" s="61">
        <v>4</v>
      </c>
      <c r="B14" s="62" t="s">
        <v>60</v>
      </c>
      <c r="C14" s="61" t="s">
        <v>3</v>
      </c>
      <c r="D14" s="20">
        <v>6</v>
      </c>
      <c r="E14" s="6">
        <f>21.048252*1.133*1.11*1.0075*1.006*1.02*1.0015*1.015</f>
        <v>27.818206491426654</v>
      </c>
      <c r="F14" s="90">
        <f t="shared" si="0"/>
        <v>166.90923894855993</v>
      </c>
      <c r="G14" s="92"/>
    </row>
    <row r="15" spans="1:19" s="5" customFormat="1" ht="39" customHeight="1">
      <c r="A15" s="61">
        <v>5</v>
      </c>
      <c r="B15" s="62" t="s">
        <v>53</v>
      </c>
      <c r="C15" s="61" t="s">
        <v>6</v>
      </c>
      <c r="D15" s="53">
        <v>8.16</v>
      </c>
      <c r="E15" s="6">
        <f>0.4711366*1.133*1.11*1.0075*1.006*1.02*1.0015*1.015</f>
        <v>0.62267285779686987</v>
      </c>
      <c r="F15" s="90">
        <f t="shared" si="0"/>
        <v>5.081010519622458</v>
      </c>
      <c r="G15" s="92"/>
    </row>
    <row r="16" spans="1:19" s="5" customFormat="1" ht="30" customHeight="1">
      <c r="A16" s="61">
        <v>6</v>
      </c>
      <c r="B16" s="62" t="s">
        <v>54</v>
      </c>
      <c r="C16" s="61" t="s">
        <v>6</v>
      </c>
      <c r="D16" s="19">
        <v>8.16</v>
      </c>
      <c r="E16" s="6">
        <f>1.203267*1.133*1.11*1.0075*1.006*1.02*1.0015*1.015</f>
        <v>1.5902854959318937</v>
      </c>
      <c r="F16" s="90">
        <f t="shared" si="0"/>
        <v>12.976729646804253</v>
      </c>
      <c r="G16" s="92"/>
    </row>
    <row r="17" spans="1:7" s="5" customFormat="1" ht="30" customHeight="1">
      <c r="A17" s="61">
        <v>7</v>
      </c>
      <c r="B17" s="62" t="s">
        <v>61</v>
      </c>
      <c r="C17" s="61" t="s">
        <v>3</v>
      </c>
      <c r="D17" s="61">
        <v>1.04</v>
      </c>
      <c r="E17" s="6">
        <f>34.278362531304*1.133*1.11*1.0075*1.006*1.02*1.0015*1.015</f>
        <v>45.303646454052192</v>
      </c>
      <c r="F17" s="90">
        <f t="shared" si="0"/>
        <v>47.115792312214282</v>
      </c>
      <c r="G17" s="92"/>
    </row>
    <row r="18" spans="1:7" s="5" customFormat="1" ht="39" customHeight="1">
      <c r="A18" s="61">
        <v>8</v>
      </c>
      <c r="B18" s="62" t="s">
        <v>62</v>
      </c>
      <c r="C18" s="61" t="s">
        <v>20</v>
      </c>
      <c r="D18" s="19">
        <v>0.26</v>
      </c>
      <c r="E18" s="6">
        <f>135.2720693415*1.133*1.11*1.0075*1.006*1.02*1.0015*1.015</f>
        <v>178.78094377929489</v>
      </c>
      <c r="F18" s="90">
        <f t="shared" si="0"/>
        <v>46.483045382616673</v>
      </c>
      <c r="G18" s="92"/>
    </row>
    <row r="19" spans="1:7" s="5" customFormat="1" ht="30" customHeight="1">
      <c r="A19" s="61">
        <v>9</v>
      </c>
      <c r="B19" s="62" t="s">
        <v>63</v>
      </c>
      <c r="C19" s="61" t="s">
        <v>2</v>
      </c>
      <c r="D19" s="53">
        <v>26</v>
      </c>
      <c r="E19" s="6">
        <f>3.821577961635*1.133*1.11*1.0075*1.006*1.02*1.0015*1.015</f>
        <v>5.0507493382276021</v>
      </c>
      <c r="F19" s="90">
        <f t="shared" si="0"/>
        <v>131.31948279391764</v>
      </c>
      <c r="G19" s="92"/>
    </row>
    <row r="20" spans="1:7" s="5" customFormat="1" ht="39" customHeight="1">
      <c r="A20" s="61">
        <v>10</v>
      </c>
      <c r="B20" s="62" t="s">
        <v>64</v>
      </c>
      <c r="C20" s="61" t="s">
        <v>3</v>
      </c>
      <c r="D20" s="53">
        <v>3.9</v>
      </c>
      <c r="E20" s="6">
        <f>5.7287754*1.133*1.11*1.0075*1.006*1.02*1.0015*1.015</f>
        <v>7.5713772820757423</v>
      </c>
      <c r="F20" s="90">
        <f t="shared" si="0"/>
        <v>29.528371400095395</v>
      </c>
      <c r="G20" s="92"/>
    </row>
    <row r="21" spans="1:7" s="5" customFormat="1" ht="47.25" customHeight="1">
      <c r="A21" s="61">
        <v>11</v>
      </c>
      <c r="B21" s="62" t="s">
        <v>65</v>
      </c>
      <c r="C21" s="61" t="s">
        <v>3</v>
      </c>
      <c r="D21" s="53">
        <v>0.98</v>
      </c>
      <c r="E21" s="6">
        <f>45.817792914054*1.133*1.11*1.0075*1.006*1.02*1.0015*1.015</f>
        <v>60.554616329402521</v>
      </c>
      <c r="F21" s="90">
        <f t="shared" si="0"/>
        <v>59.343524002814469</v>
      </c>
      <c r="G21" s="92"/>
    </row>
    <row r="22" spans="1:7" s="5" customFormat="1" ht="47.25" customHeight="1">
      <c r="A22" s="61">
        <v>12</v>
      </c>
      <c r="B22" s="62" t="s">
        <v>66</v>
      </c>
      <c r="C22" s="61" t="s">
        <v>20</v>
      </c>
      <c r="D22" s="53">
        <v>0.35</v>
      </c>
      <c r="E22" s="6">
        <f>90.4098534959*1.133*1.11*1.0075*1.006*1.02*1.0015*1.015</f>
        <v>119.48925608685119</v>
      </c>
      <c r="F22" s="90">
        <f t="shared" si="0"/>
        <v>41.821239630397912</v>
      </c>
      <c r="G22" s="92"/>
    </row>
    <row r="23" spans="1:7" s="5" customFormat="1" ht="30" customHeight="1">
      <c r="A23" s="61"/>
      <c r="B23" s="48" t="s">
        <v>67</v>
      </c>
      <c r="C23" s="46"/>
      <c r="D23" s="46"/>
      <c r="E23" s="6"/>
      <c r="F23" s="90"/>
      <c r="G23" s="91"/>
    </row>
    <row r="24" spans="1:7" s="5" customFormat="1" ht="30" customHeight="1">
      <c r="A24" s="61">
        <v>1</v>
      </c>
      <c r="B24" s="62" t="s">
        <v>68</v>
      </c>
      <c r="C24" s="61" t="s">
        <v>3</v>
      </c>
      <c r="D24" s="53">
        <v>7.44</v>
      </c>
      <c r="E24" s="6">
        <f>2.253262*1.133*1.11*1.0075*1.006*1.02*1.0015*1.015</f>
        <v>2.9780006242458996</v>
      </c>
      <c r="F24" s="90">
        <f t="shared" si="0"/>
        <v>22.156324644389493</v>
      </c>
      <c r="G24" s="92">
        <f>SUM(F24:F30)/F198</f>
        <v>7.7455760497818433E-3</v>
      </c>
    </row>
    <row r="25" spans="1:7" s="5" customFormat="1" ht="30" customHeight="1">
      <c r="A25" s="61">
        <v>2</v>
      </c>
      <c r="B25" s="62" t="s">
        <v>69</v>
      </c>
      <c r="C25" s="61" t="s">
        <v>20</v>
      </c>
      <c r="D25" s="53">
        <v>7.8E-2</v>
      </c>
      <c r="E25" s="6">
        <f>30.001862649*1.133*1.11*1.0075*1.006*1.02*1.0015*1.015</f>
        <v>39.651654222749833</v>
      </c>
      <c r="F25" s="90">
        <f t="shared" si="0"/>
        <v>3.0928290293744869</v>
      </c>
      <c r="G25" s="92"/>
    </row>
    <row r="26" spans="1:7" s="5" customFormat="1" ht="30" customHeight="1">
      <c r="A26" s="61">
        <v>3</v>
      </c>
      <c r="B26" s="62" t="s">
        <v>70</v>
      </c>
      <c r="C26" s="61" t="s">
        <v>3</v>
      </c>
      <c r="D26" s="53">
        <v>0.78</v>
      </c>
      <c r="E26" s="6">
        <f>12.105906970952*1.133*1.11*1.0075*1.006*1.02*1.0015*1.015</f>
        <v>15.999647851229836</v>
      </c>
      <c r="F26" s="90">
        <f t="shared" si="0"/>
        <v>12.479725323959272</v>
      </c>
      <c r="G26" s="92"/>
    </row>
    <row r="27" spans="1:7" s="5" customFormat="1" ht="30" customHeight="1">
      <c r="A27" s="61">
        <v>4</v>
      </c>
      <c r="B27" s="62" t="s">
        <v>71</v>
      </c>
      <c r="C27" s="61" t="s">
        <v>3</v>
      </c>
      <c r="D27" s="53">
        <v>0.67</v>
      </c>
      <c r="E27" s="6">
        <f>35.7452075385*1.133*1.11*1.0075*1.006*1.02*1.0015*1.015</f>
        <v>47.242287121272277</v>
      </c>
      <c r="F27" s="90">
        <f t="shared" si="0"/>
        <v>31.652332371252427</v>
      </c>
      <c r="G27" s="92"/>
    </row>
    <row r="28" spans="1:7" s="5" customFormat="1" ht="30" customHeight="1">
      <c r="A28" s="61">
        <v>5</v>
      </c>
      <c r="B28" s="62" t="s">
        <v>72</v>
      </c>
      <c r="C28" s="61" t="s">
        <v>3</v>
      </c>
      <c r="D28" s="53">
        <v>2.66</v>
      </c>
      <c r="E28" s="6">
        <f>1.15121204*1.133*1.11*1.0075*1.006*1.02*1.0015*1.015</f>
        <v>1.5214875916601778</v>
      </c>
      <c r="F28" s="90">
        <f t="shared" si="0"/>
        <v>4.0471569938160732</v>
      </c>
      <c r="G28" s="92"/>
    </row>
    <row r="29" spans="1:7" s="5" customFormat="1" ht="39" customHeight="1">
      <c r="A29" s="61">
        <v>6</v>
      </c>
      <c r="B29" s="62" t="s">
        <v>73</v>
      </c>
      <c r="C29" s="61" t="s">
        <v>3</v>
      </c>
      <c r="D29" s="53">
        <v>4.78</v>
      </c>
      <c r="E29" s="6">
        <f>2.253262*1.133*1.11*1.0075*1.006*1.02*1.0015*1.015</f>
        <v>2.9780006242458996</v>
      </c>
      <c r="F29" s="90">
        <f t="shared" si="0"/>
        <v>14.234842983895401</v>
      </c>
      <c r="G29" s="92"/>
    </row>
    <row r="30" spans="1:7" s="5" customFormat="1" ht="30" customHeight="1">
      <c r="A30" s="61">
        <v>7</v>
      </c>
      <c r="B30" s="62" t="s">
        <v>54</v>
      </c>
      <c r="C30" s="61" t="s">
        <v>6</v>
      </c>
      <c r="D30" s="37">
        <v>8.6</v>
      </c>
      <c r="E30" s="6">
        <f>1.203267*1.133*1.11*1.0075*1.006*1.02*1.0015*1.015</f>
        <v>1.5902854959318937</v>
      </c>
      <c r="F30" s="90">
        <f t="shared" si="0"/>
        <v>13.676455265014285</v>
      </c>
      <c r="G30" s="92"/>
    </row>
    <row r="31" spans="1:7" s="5" customFormat="1" ht="30" customHeight="1">
      <c r="A31" s="61"/>
      <c r="B31" s="48" t="s">
        <v>74</v>
      </c>
      <c r="C31" s="46"/>
      <c r="D31" s="46"/>
      <c r="E31" s="6"/>
      <c r="F31" s="90"/>
      <c r="G31" s="91"/>
    </row>
    <row r="32" spans="1:7" s="5" customFormat="1" ht="39" customHeight="1">
      <c r="A32" s="61">
        <v>8</v>
      </c>
      <c r="B32" s="62" t="s">
        <v>78</v>
      </c>
      <c r="C32" s="61" t="s">
        <v>3</v>
      </c>
      <c r="D32" s="53">
        <v>3.65</v>
      </c>
      <c r="E32" s="6">
        <f>83.4816032714585*1.133*1.11*1.0075*1.006*1.02*1.0015*1.015</f>
        <v>110.33260519879708</v>
      </c>
      <c r="F32" s="90">
        <f t="shared" si="0"/>
        <v>402.71400897560932</v>
      </c>
      <c r="G32" s="92">
        <f>SUM(F32:F49)/F198</f>
        <v>0.19910432794179275</v>
      </c>
    </row>
    <row r="33" spans="1:7" s="5" customFormat="1" ht="20.25" customHeight="1">
      <c r="A33" s="61">
        <v>9</v>
      </c>
      <c r="B33" s="62" t="s">
        <v>75</v>
      </c>
      <c r="C33" s="61" t="s">
        <v>6</v>
      </c>
      <c r="D33" s="22">
        <v>0.11020000000000001</v>
      </c>
      <c r="E33" s="6">
        <f>476.3777336199*1.133*1.11*1.0075*1.006*1.02*1.0015*1.015</f>
        <v>629.59974831906322</v>
      </c>
      <c r="F33" s="90">
        <f t="shared" si="0"/>
        <v>69.381892264760765</v>
      </c>
      <c r="G33" s="92"/>
    </row>
    <row r="34" spans="1:7" s="5" customFormat="1" ht="20.25" customHeight="1">
      <c r="A34" s="61">
        <v>10</v>
      </c>
      <c r="B34" s="62" t="s">
        <v>76</v>
      </c>
      <c r="C34" s="61" t="s">
        <v>6</v>
      </c>
      <c r="D34" s="22">
        <v>0.1472</v>
      </c>
      <c r="E34" s="6">
        <f>534.7097486199*1.133*1.11*1.0075*1.006*1.02*1.0015*1.015</f>
        <v>706.6936579858135</v>
      </c>
      <c r="F34" s="90">
        <f t="shared" si="0"/>
        <v>104.02530645551174</v>
      </c>
      <c r="G34" s="92"/>
    </row>
    <row r="35" spans="1:7" s="5" customFormat="1" ht="20.25" customHeight="1">
      <c r="A35" s="61">
        <v>11</v>
      </c>
      <c r="B35" s="62" t="s">
        <v>77</v>
      </c>
      <c r="C35" s="61" t="s">
        <v>6</v>
      </c>
      <c r="D35" s="22">
        <v>0.2432</v>
      </c>
      <c r="E35" s="6">
        <f>534.7097486199*1.133*1.11*1.0075*1.006*1.02*1.0015*1.015</f>
        <v>706.6936579858135</v>
      </c>
      <c r="F35" s="90">
        <f t="shared" si="0"/>
        <v>171.86789762214985</v>
      </c>
      <c r="G35" s="92"/>
    </row>
    <row r="36" spans="1:7" s="5" customFormat="1" ht="20.25" customHeight="1">
      <c r="A36" s="61">
        <v>12</v>
      </c>
      <c r="B36" s="62" t="s">
        <v>80</v>
      </c>
      <c r="C36" s="61" t="s">
        <v>6</v>
      </c>
      <c r="D36" s="22">
        <v>1.6400000000000001E-2</v>
      </c>
      <c r="E36" s="6">
        <f>803.6856696267*1.133*1.11*1.0075*1.006*1.02*1.0015*1.015</f>
        <v>1062.182926728359</v>
      </c>
      <c r="F36" s="90">
        <f t="shared" si="0"/>
        <v>17.419799998345088</v>
      </c>
      <c r="G36" s="92"/>
    </row>
    <row r="37" spans="1:7" s="5" customFormat="1" ht="39" customHeight="1">
      <c r="A37" s="61">
        <v>13</v>
      </c>
      <c r="B37" s="18" t="s">
        <v>79</v>
      </c>
      <c r="C37" s="61" t="s">
        <v>3</v>
      </c>
      <c r="D37" s="53">
        <v>2.97</v>
      </c>
      <c r="E37" s="6">
        <f>67.065900921756*1.133*1.11*1.0075*1.006*1.02*1.0015*1.015</f>
        <v>88.636960464696514</v>
      </c>
      <c r="F37" s="90">
        <f t="shared" si="0"/>
        <v>263.25177258014867</v>
      </c>
      <c r="G37" s="92"/>
    </row>
    <row r="38" spans="1:7" s="5" customFormat="1" ht="20.25" customHeight="1">
      <c r="A38" s="61">
        <v>14</v>
      </c>
      <c r="B38" s="62" t="s">
        <v>75</v>
      </c>
      <c r="C38" s="61" t="s">
        <v>6</v>
      </c>
      <c r="D38" s="36">
        <v>0.14699999999999999</v>
      </c>
      <c r="E38" s="6">
        <f>476.3777336199*1.133*1.11*1.0075*1.006*1.02*1.0015*1.015</f>
        <v>629.59974831906322</v>
      </c>
      <c r="F38" s="90">
        <f t="shared" si="0"/>
        <v>92.551163002902285</v>
      </c>
      <c r="G38" s="92"/>
    </row>
    <row r="39" spans="1:7" s="5" customFormat="1" ht="20.25" customHeight="1">
      <c r="A39" s="61">
        <v>15</v>
      </c>
      <c r="B39" s="62" t="s">
        <v>81</v>
      </c>
      <c r="C39" s="61" t="s">
        <v>6</v>
      </c>
      <c r="D39" s="21">
        <v>1.9560000000000001E-2</v>
      </c>
      <c r="E39" s="6">
        <f>534.7097486199*1.133*1.11*1.0075*1.006*1.02*1.0015*1.015</f>
        <v>706.6936579858135</v>
      </c>
      <c r="F39" s="90">
        <f t="shared" si="0"/>
        <v>13.822927950202512</v>
      </c>
      <c r="G39" s="92"/>
    </row>
    <row r="40" spans="1:7" s="5" customFormat="1" ht="20.25" customHeight="1">
      <c r="A40" s="61">
        <v>16</v>
      </c>
      <c r="B40" s="62" t="s">
        <v>77</v>
      </c>
      <c r="C40" s="61" t="s">
        <v>6</v>
      </c>
      <c r="D40" s="22">
        <v>0.2064</v>
      </c>
      <c r="E40" s="6">
        <f>534.7097486199*1.133*1.11*1.0075*1.006*1.02*1.0015*1.015</f>
        <v>706.6936579858135</v>
      </c>
      <c r="F40" s="90">
        <f t="shared" si="0"/>
        <v>145.86157100827191</v>
      </c>
      <c r="G40" s="92"/>
    </row>
    <row r="41" spans="1:7" s="5" customFormat="1" ht="20.25" customHeight="1">
      <c r="A41" s="61">
        <v>17</v>
      </c>
      <c r="B41" s="62" t="s">
        <v>80</v>
      </c>
      <c r="C41" s="61" t="s">
        <v>6</v>
      </c>
      <c r="D41" s="56">
        <v>6.888E-3</v>
      </c>
      <c r="E41" s="6">
        <f>803.6856696267*1.133*1.11*1.0075*1.006*1.02*1.0015*1.015</f>
        <v>1062.182926728359</v>
      </c>
      <c r="F41" s="90">
        <f t="shared" si="0"/>
        <v>7.3163159993049369</v>
      </c>
      <c r="G41" s="92"/>
    </row>
    <row r="42" spans="1:7" s="5" customFormat="1" ht="39" customHeight="1">
      <c r="A42" s="61">
        <v>18</v>
      </c>
      <c r="B42" s="18" t="s">
        <v>82</v>
      </c>
      <c r="C42" s="53" t="s">
        <v>3</v>
      </c>
      <c r="D42" s="53">
        <v>3.96</v>
      </c>
      <c r="E42" s="6">
        <f>75.5168175677017*1.133*1.11*1.0075*1.006*1.02*1.0015*1.015</f>
        <v>99.806027819969174</v>
      </c>
      <c r="F42" s="90">
        <f t="shared" si="0"/>
        <v>395.23187016707794</v>
      </c>
      <c r="G42" s="92"/>
    </row>
    <row r="43" spans="1:7" s="5" customFormat="1" ht="20.25" customHeight="1">
      <c r="A43" s="61">
        <v>19</v>
      </c>
      <c r="B43" s="62" t="s">
        <v>75</v>
      </c>
      <c r="C43" s="61" t="s">
        <v>6</v>
      </c>
      <c r="D43" s="22">
        <v>0.22850000000000001</v>
      </c>
      <c r="E43" s="6">
        <f>476.3777336199*1.133*1.11*1.0075*1.006*1.02*1.0015*1.015</f>
        <v>629.59974831906322</v>
      </c>
      <c r="F43" s="90">
        <f t="shared" si="0"/>
        <v>143.86354249090596</v>
      </c>
      <c r="G43" s="92"/>
    </row>
    <row r="44" spans="1:7" s="5" customFormat="1" ht="20.25" customHeight="1">
      <c r="A44" s="61">
        <v>20</v>
      </c>
      <c r="B44" s="62" t="s">
        <v>81</v>
      </c>
      <c r="C44" s="61" t="s">
        <v>6</v>
      </c>
      <c r="D44" s="21">
        <v>3.9120000000000002E-2</v>
      </c>
      <c r="E44" s="6">
        <f>534.7097486199*1.133*1.11*1.0075*1.006*1.02*1.0015*1.015</f>
        <v>706.6936579858135</v>
      </c>
      <c r="F44" s="90">
        <f t="shared" si="0"/>
        <v>27.645855900405024</v>
      </c>
      <c r="G44" s="92"/>
    </row>
    <row r="45" spans="1:7" s="5" customFormat="1" ht="20.25" customHeight="1">
      <c r="A45" s="61">
        <v>21</v>
      </c>
      <c r="B45" s="62" t="s">
        <v>77</v>
      </c>
      <c r="C45" s="61" t="s">
        <v>6</v>
      </c>
      <c r="D45" s="22">
        <v>0.30959999999999999</v>
      </c>
      <c r="E45" s="6">
        <f>534.7097486199*1.133*1.11*1.0075*1.006*1.02*1.0015*1.015</f>
        <v>706.6936579858135</v>
      </c>
      <c r="F45" s="90">
        <f t="shared" si="0"/>
        <v>218.79235651240785</v>
      </c>
      <c r="G45" s="92"/>
    </row>
    <row r="46" spans="1:7" s="5" customFormat="1" ht="20.25" customHeight="1">
      <c r="A46" s="61">
        <v>22</v>
      </c>
      <c r="B46" s="62" t="s">
        <v>80</v>
      </c>
      <c r="C46" s="61" t="s">
        <v>6</v>
      </c>
      <c r="D46" s="56">
        <v>1.0696000000000001E-2</v>
      </c>
      <c r="E46" s="6">
        <f>803.6856696267*1.133*1.11*1.0075*1.006*1.02*1.0015*1.015</f>
        <v>1062.182926728359</v>
      </c>
      <c r="F46" s="90">
        <f t="shared" si="0"/>
        <v>11.361108584286528</v>
      </c>
      <c r="G46" s="92"/>
    </row>
    <row r="47" spans="1:7" s="5" customFormat="1" ht="39" customHeight="1">
      <c r="A47" s="61">
        <v>23</v>
      </c>
      <c r="B47" s="62" t="s">
        <v>83</v>
      </c>
      <c r="C47" s="61" t="s">
        <v>3</v>
      </c>
      <c r="D47" s="53">
        <v>4.0199999999999996</v>
      </c>
      <c r="E47" s="6">
        <f>62.2483846903323*1.133*1.11*1.0075*1.006*1.02*1.0015*1.015</f>
        <v>82.269939521506359</v>
      </c>
      <c r="F47" s="90">
        <f t="shared" si="0"/>
        <v>330.72515687645551</v>
      </c>
      <c r="G47" s="92"/>
    </row>
    <row r="48" spans="1:7" s="5" customFormat="1" ht="20.25" customHeight="1">
      <c r="A48" s="61">
        <v>24</v>
      </c>
      <c r="B48" s="62" t="s">
        <v>75</v>
      </c>
      <c r="C48" s="61" t="s">
        <v>6</v>
      </c>
      <c r="D48" s="21">
        <v>0.11872000000000001</v>
      </c>
      <c r="E48" s="6">
        <f>476.3777336199*1.133*1.11*1.0075*1.006*1.02*1.0015*1.015</f>
        <v>629.59974831906322</v>
      </c>
      <c r="F48" s="90">
        <f t="shared" si="0"/>
        <v>74.746082120439183</v>
      </c>
      <c r="G48" s="92"/>
    </row>
    <row r="49" spans="1:7" s="5" customFormat="1" ht="20.25" customHeight="1">
      <c r="A49" s="61">
        <v>25</v>
      </c>
      <c r="B49" s="62" t="s">
        <v>81</v>
      </c>
      <c r="C49" s="61" t="s">
        <v>6</v>
      </c>
      <c r="D49" s="22">
        <v>0.16189999999999999</v>
      </c>
      <c r="E49" s="6">
        <f>534.7097486199*1.133*1.11*1.0075*1.006*1.02*1.0015*1.015</f>
        <v>706.6936579858135</v>
      </c>
      <c r="F49" s="90">
        <f t="shared" si="0"/>
        <v>114.4137032279032</v>
      </c>
      <c r="G49" s="92"/>
    </row>
    <row r="50" spans="1:7" s="5" customFormat="1" ht="30" customHeight="1">
      <c r="A50" s="61"/>
      <c r="B50" s="48" t="s">
        <v>84</v>
      </c>
      <c r="C50" s="46"/>
      <c r="D50" s="46"/>
      <c r="E50" s="6"/>
      <c r="F50" s="90"/>
      <c r="G50" s="91"/>
    </row>
    <row r="51" spans="1:7" s="5" customFormat="1" ht="20.25" customHeight="1">
      <c r="A51" s="61">
        <v>1</v>
      </c>
      <c r="B51" s="62" t="s">
        <v>85</v>
      </c>
      <c r="C51" s="61" t="s">
        <v>2</v>
      </c>
      <c r="D51" s="37">
        <v>34.299999999999997</v>
      </c>
      <c r="E51" s="6">
        <f>9.4154795698552*1.133*1.11*1.0075*1.006*1.02*1.0015*1.015</f>
        <v>12.443872055980753</v>
      </c>
      <c r="F51" s="90">
        <f t="shared" si="0"/>
        <v>426.8248115201398</v>
      </c>
      <c r="G51" s="92">
        <f>SUM(F51:F61)/F198</f>
        <v>4.6885224925958466E-2</v>
      </c>
    </row>
    <row r="52" spans="1:7" s="5" customFormat="1" ht="20.25" customHeight="1">
      <c r="A52" s="61">
        <v>2</v>
      </c>
      <c r="B52" s="62" t="s">
        <v>92</v>
      </c>
      <c r="C52" s="61" t="s">
        <v>86</v>
      </c>
      <c r="D52" s="53">
        <v>20</v>
      </c>
      <c r="E52" s="6">
        <f>0.26866696*1.133*1.11*1.0075*1.006*1.02*1.0015*1.015</f>
        <v>0.35508093359504928</v>
      </c>
      <c r="F52" s="90">
        <f t="shared" si="0"/>
        <v>7.1016186719009857</v>
      </c>
      <c r="G52" s="92"/>
    </row>
    <row r="53" spans="1:7" s="5" customFormat="1" ht="20.25" customHeight="1">
      <c r="A53" s="61">
        <v>3</v>
      </c>
      <c r="B53" s="62" t="s">
        <v>93</v>
      </c>
      <c r="C53" s="61" t="s">
        <v>86</v>
      </c>
      <c r="D53" s="53">
        <v>49</v>
      </c>
      <c r="E53" s="6">
        <f>0.40843002*1.133*1.11*1.0075*1.006*1.02*1.0015*1.015</f>
        <v>0.53979734914127397</v>
      </c>
      <c r="F53" s="90">
        <f t="shared" si="0"/>
        <v>26.450070107922425</v>
      </c>
      <c r="G53" s="92"/>
    </row>
    <row r="54" spans="1:7" s="5" customFormat="1" ht="20.25" customHeight="1">
      <c r="A54" s="61">
        <v>4</v>
      </c>
      <c r="B54" s="62" t="s">
        <v>87</v>
      </c>
      <c r="C54" s="61" t="s">
        <v>6</v>
      </c>
      <c r="D54" s="53">
        <v>2.273E-2</v>
      </c>
      <c r="E54" s="6">
        <f>582.8754926199*1.133*1.11*1.0075*1.006*1.02*1.0015*1.015</f>
        <v>770.35141979925015</v>
      </c>
      <c r="F54" s="90">
        <f t="shared" si="0"/>
        <v>17.510087772036957</v>
      </c>
      <c r="G54" s="92"/>
    </row>
    <row r="55" spans="1:7" s="5" customFormat="1" ht="20.25" customHeight="1">
      <c r="A55" s="61">
        <v>5</v>
      </c>
      <c r="B55" s="62" t="s">
        <v>88</v>
      </c>
      <c r="C55" s="61" t="s">
        <v>6</v>
      </c>
      <c r="D55" s="22">
        <v>3.5200000000000002E-2</v>
      </c>
      <c r="E55" s="6">
        <f>559.0155326301*1.133*1.11*1.0075*1.006*1.02*1.0015*1.015</f>
        <v>738.81714826575489</v>
      </c>
      <c r="F55" s="90">
        <f t="shared" si="0"/>
        <v>26.006363618954573</v>
      </c>
      <c r="G55" s="92"/>
    </row>
    <row r="56" spans="1:7" s="5" customFormat="1" ht="39" customHeight="1">
      <c r="A56" s="61">
        <v>6</v>
      </c>
      <c r="B56" s="62" t="s">
        <v>89</v>
      </c>
      <c r="C56" s="61" t="s">
        <v>6</v>
      </c>
      <c r="D56" s="53">
        <f>0.0635</f>
        <v>6.3500000000000001E-2</v>
      </c>
      <c r="E56" s="6">
        <f>60.648436*1.133*1.11*1.0075*1.006*1.02*1.0015*1.015</f>
        <v>80.155383735907094</v>
      </c>
      <c r="F56" s="90">
        <f t="shared" si="0"/>
        <v>5.0898668672301008</v>
      </c>
      <c r="G56" s="92"/>
    </row>
    <row r="57" spans="1:7" s="5" customFormat="1" ht="20.25" customHeight="1">
      <c r="A57" s="61">
        <v>7</v>
      </c>
      <c r="B57" s="62" t="s">
        <v>90</v>
      </c>
      <c r="C57" s="61" t="s">
        <v>2</v>
      </c>
      <c r="D57" s="37">
        <v>34.299999999999997</v>
      </c>
      <c r="E57" s="6">
        <f>1.4198012451*1.133*1.11*1.0075*1.006*1.02*1.0015*1.015</f>
        <v>1.8764657612887028</v>
      </c>
      <c r="F57" s="90">
        <f t="shared" si="0"/>
        <v>64.362775612202498</v>
      </c>
      <c r="G57" s="92"/>
    </row>
    <row r="58" spans="1:7" s="5" customFormat="1" ht="20.25" customHeight="1">
      <c r="A58" s="61">
        <v>8</v>
      </c>
      <c r="B58" s="62" t="s">
        <v>91</v>
      </c>
      <c r="C58" s="61" t="s">
        <v>21</v>
      </c>
      <c r="D58" s="20">
        <v>172</v>
      </c>
      <c r="E58" s="6">
        <f>0.11666403*1.133*1.11*1.0075*1.006*1.02*1.0015*1.015</f>
        <v>0.15418781933350065</v>
      </c>
      <c r="F58" s="90">
        <f t="shared" si="0"/>
        <v>26.520304925362112</v>
      </c>
      <c r="G58" s="92"/>
    </row>
    <row r="59" spans="1:7" s="5" customFormat="1" ht="20.25" customHeight="1">
      <c r="A59" s="61">
        <v>9</v>
      </c>
      <c r="B59" s="18" t="s">
        <v>47</v>
      </c>
      <c r="C59" s="53" t="s">
        <v>20</v>
      </c>
      <c r="D59" s="53">
        <v>0.34300000000000003</v>
      </c>
      <c r="E59" s="6">
        <f>18.991134*1.133*1.11*1.0075*1.006*1.02*1.0015*1.015</f>
        <v>25.099437574120326</v>
      </c>
      <c r="F59" s="90">
        <f t="shared" si="0"/>
        <v>8.6091070879232721</v>
      </c>
      <c r="G59" s="92"/>
    </row>
    <row r="60" spans="1:7" s="5" customFormat="1" ht="39.75" customHeight="1">
      <c r="A60" s="61">
        <v>10</v>
      </c>
      <c r="B60" s="62" t="s">
        <v>26</v>
      </c>
      <c r="C60" s="61" t="s">
        <v>6</v>
      </c>
      <c r="D60" s="53">
        <v>1.86</v>
      </c>
      <c r="E60" s="6">
        <f>0.4711366*1.133*1.11*1.0075*1.006*1.02*1.0015*1.015</f>
        <v>0.62267285779686987</v>
      </c>
      <c r="F60" s="90">
        <f t="shared" si="0"/>
        <v>1.1581715155021781</v>
      </c>
      <c r="G60" s="92"/>
    </row>
    <row r="61" spans="1:7" s="5" customFormat="1" ht="20.25" customHeight="1">
      <c r="A61" s="61">
        <v>11</v>
      </c>
      <c r="B61" s="62" t="s">
        <v>32</v>
      </c>
      <c r="C61" s="61" t="s">
        <v>6</v>
      </c>
      <c r="D61" s="19">
        <v>1.86</v>
      </c>
      <c r="E61" s="6">
        <f>1.54265*1.133*1.11*1.0075*1.006*1.02*1.0015*1.015</f>
        <v>2.0388275588870433</v>
      </c>
      <c r="F61" s="90">
        <f t="shared" si="0"/>
        <v>3.7922192595299005</v>
      </c>
      <c r="G61" s="92"/>
    </row>
    <row r="62" spans="1:7" s="5" customFormat="1" ht="30" customHeight="1">
      <c r="A62" s="61"/>
      <c r="B62" s="48" t="s">
        <v>94</v>
      </c>
      <c r="C62" s="46"/>
      <c r="D62" s="58"/>
      <c r="E62" s="6"/>
      <c r="F62" s="90"/>
      <c r="G62" s="91"/>
    </row>
    <row r="63" spans="1:7" s="5" customFormat="1" ht="23.25" customHeight="1">
      <c r="A63" s="61">
        <v>12</v>
      </c>
      <c r="B63" s="62" t="s">
        <v>85</v>
      </c>
      <c r="C63" s="61" t="s">
        <v>2</v>
      </c>
      <c r="D63" s="20">
        <v>34</v>
      </c>
      <c r="E63" s="6">
        <f>9.4154795698552*1.133*1.11*1.0075*1.006*1.02*1.0015*1.015</f>
        <v>12.443872055980753</v>
      </c>
      <c r="F63" s="90">
        <f t="shared" si="0"/>
        <v>423.09164990334563</v>
      </c>
      <c r="G63" s="92">
        <f>SUM(F63:F73)/F198</f>
        <v>4.6174959487018365E-2</v>
      </c>
    </row>
    <row r="64" spans="1:7" s="5" customFormat="1" ht="23.25" customHeight="1">
      <c r="A64" s="61">
        <v>13</v>
      </c>
      <c r="B64" s="62" t="s">
        <v>92</v>
      </c>
      <c r="C64" s="61" t="s">
        <v>86</v>
      </c>
      <c r="D64" s="53">
        <v>20</v>
      </c>
      <c r="E64" s="6">
        <f>0.26866696*1.133*1.11*1.0075*1.006*1.02*1.0015*1.015</f>
        <v>0.35508093359504928</v>
      </c>
      <c r="F64" s="90">
        <f t="shared" si="0"/>
        <v>7.1016186719009857</v>
      </c>
      <c r="G64" s="92"/>
    </row>
    <row r="65" spans="1:7" s="5" customFormat="1" ht="23.25" customHeight="1">
      <c r="A65" s="61">
        <v>14</v>
      </c>
      <c r="B65" s="62" t="s">
        <v>93</v>
      </c>
      <c r="C65" s="61" t="s">
        <v>86</v>
      </c>
      <c r="D65" s="53">
        <v>46</v>
      </c>
      <c r="E65" s="6">
        <f>0.40843002*1.133*1.11*1.0075*1.006*1.02*1.0015*1.015</f>
        <v>0.53979734914127397</v>
      </c>
      <c r="F65" s="90">
        <f t="shared" si="0"/>
        <v>24.830678060498602</v>
      </c>
      <c r="G65" s="92"/>
    </row>
    <row r="66" spans="1:7" s="5" customFormat="1" ht="33.75" customHeight="1">
      <c r="A66" s="61">
        <v>15</v>
      </c>
      <c r="B66" s="62" t="s">
        <v>87</v>
      </c>
      <c r="C66" s="61" t="s">
        <v>6</v>
      </c>
      <c r="D66" s="53">
        <v>2.1729999999999999E-2</v>
      </c>
      <c r="E66" s="6">
        <f>582.8754926199*1.133*1.11*1.0075*1.006*1.02*1.0015*1.015</f>
        <v>770.35141979925015</v>
      </c>
      <c r="F66" s="90">
        <f t="shared" si="0"/>
        <v>16.739736352237706</v>
      </c>
      <c r="G66" s="92"/>
    </row>
    <row r="67" spans="1:7" s="5" customFormat="1" ht="23.25" customHeight="1">
      <c r="A67" s="61">
        <v>16</v>
      </c>
      <c r="B67" s="62" t="s">
        <v>88</v>
      </c>
      <c r="C67" s="61" t="s">
        <v>6</v>
      </c>
      <c r="D67" s="22">
        <v>3.3300000000000003E-2</v>
      </c>
      <c r="E67" s="6">
        <f>559.0155326301*1.133*1.11*1.0075*1.006*1.02*1.0015*1.015</f>
        <v>738.81714826575489</v>
      </c>
      <c r="F67" s="90">
        <f t="shared" si="0"/>
        <v>24.602611037249641</v>
      </c>
      <c r="G67" s="92"/>
    </row>
    <row r="68" spans="1:7" s="5" customFormat="1" ht="33.75" customHeight="1">
      <c r="A68" s="61">
        <v>17</v>
      </c>
      <c r="B68" s="62" t="s">
        <v>89</v>
      </c>
      <c r="C68" s="61" t="s">
        <v>6</v>
      </c>
      <c r="D68" s="53">
        <f>0.0625</f>
        <v>6.25E-2</v>
      </c>
      <c r="E68" s="6">
        <f>60.648436*1.133*1.11*1.0075*1.006*1.02*1.0015*1.015</f>
        <v>80.155383735907094</v>
      </c>
      <c r="F68" s="90">
        <f t="shared" si="0"/>
        <v>5.0097114834941934</v>
      </c>
      <c r="G68" s="92"/>
    </row>
    <row r="69" spans="1:7" s="5" customFormat="1" ht="23.25" customHeight="1">
      <c r="A69" s="61">
        <v>18</v>
      </c>
      <c r="B69" s="62" t="s">
        <v>90</v>
      </c>
      <c r="C69" s="61" t="s">
        <v>2</v>
      </c>
      <c r="D69" s="37">
        <v>33.799999999999997</v>
      </c>
      <c r="E69" s="6">
        <f>1.4198012451*1.133*1.11*1.0075*1.006*1.02*1.0015*1.015</f>
        <v>1.8764657612887028</v>
      </c>
      <c r="F69" s="90">
        <f t="shared" si="0"/>
        <v>63.424542731558148</v>
      </c>
      <c r="G69" s="92"/>
    </row>
    <row r="70" spans="1:7" s="5" customFormat="1" ht="23.25" customHeight="1">
      <c r="A70" s="61">
        <v>19</v>
      </c>
      <c r="B70" s="62" t="s">
        <v>91</v>
      </c>
      <c r="C70" s="61" t="s">
        <v>21</v>
      </c>
      <c r="D70" s="20">
        <v>169</v>
      </c>
      <c r="E70" s="6">
        <f>0.11666403*1.133*1.11*1.0075*1.006*1.02*1.0015*1.015</f>
        <v>0.15418781933350065</v>
      </c>
      <c r="F70" s="90">
        <f t="shared" si="0"/>
        <v>26.057741467361609</v>
      </c>
      <c r="G70" s="92"/>
    </row>
    <row r="71" spans="1:7" s="5" customFormat="1" ht="23.25" customHeight="1">
      <c r="A71" s="61">
        <v>20</v>
      </c>
      <c r="B71" s="18" t="s">
        <v>47</v>
      </c>
      <c r="C71" s="53" t="s">
        <v>20</v>
      </c>
      <c r="D71" s="53">
        <v>0.33800000000000002</v>
      </c>
      <c r="E71" s="6">
        <f>18.991134*1.133*1.11*1.0075*1.006*1.02*1.0015*1.015</f>
        <v>25.099437574120326</v>
      </c>
      <c r="F71" s="90">
        <f t="shared" ref="F71:F95" si="1">E71*D71</f>
        <v>8.4836099000526701</v>
      </c>
      <c r="G71" s="92"/>
    </row>
    <row r="72" spans="1:7" s="5" customFormat="1" ht="33.75" customHeight="1">
      <c r="A72" s="61">
        <v>21</v>
      </c>
      <c r="B72" s="62" t="s">
        <v>26</v>
      </c>
      <c r="C72" s="61" t="s">
        <v>6</v>
      </c>
      <c r="D72" s="53">
        <v>1.8</v>
      </c>
      <c r="E72" s="6">
        <f>0.4711366*1.133*1.11*1.0075*1.006*1.02*1.0015*1.015</f>
        <v>0.62267285779686987</v>
      </c>
      <c r="F72" s="90">
        <f t="shared" si="1"/>
        <v>1.1208111440343658</v>
      </c>
      <c r="G72" s="92"/>
    </row>
    <row r="73" spans="1:7" s="5" customFormat="1" ht="23.25" customHeight="1">
      <c r="A73" s="61">
        <v>22</v>
      </c>
      <c r="B73" s="62" t="s">
        <v>32</v>
      </c>
      <c r="C73" s="61" t="s">
        <v>6</v>
      </c>
      <c r="D73" s="37">
        <v>1.8</v>
      </c>
      <c r="E73" s="6">
        <f>1.54265*1.133*1.11*1.0075*1.006*1.02*1.0015*1.015</f>
        <v>2.0388275588870433</v>
      </c>
      <c r="F73" s="90">
        <f t="shared" si="1"/>
        <v>3.6698896059966781</v>
      </c>
      <c r="G73" s="92"/>
    </row>
    <row r="74" spans="1:7" s="5" customFormat="1" ht="30" customHeight="1">
      <c r="A74" s="61"/>
      <c r="B74" s="48" t="s">
        <v>108</v>
      </c>
      <c r="C74" s="61"/>
      <c r="D74" s="61"/>
      <c r="E74" s="6"/>
      <c r="F74" s="90"/>
      <c r="G74" s="91"/>
    </row>
    <row r="75" spans="1:7" s="5" customFormat="1" ht="24" customHeight="1">
      <c r="A75" s="61">
        <v>1</v>
      </c>
      <c r="B75" s="62" t="s">
        <v>102</v>
      </c>
      <c r="C75" s="61" t="s">
        <v>6</v>
      </c>
      <c r="D75" s="36">
        <v>0.14000000000000001</v>
      </c>
      <c r="E75" s="6">
        <f>230.9899022628*1.133*1.11*1.0075*1.006*1.02*1.0015*1.015</f>
        <v>305.28543646194612</v>
      </c>
      <c r="F75" s="90">
        <f t="shared" si="1"/>
        <v>42.73996110467246</v>
      </c>
      <c r="G75" s="92">
        <f>SUM(F75:F88)/F198</f>
        <v>1.697465227258918E-2</v>
      </c>
    </row>
    <row r="76" spans="1:7" s="5" customFormat="1" ht="24" customHeight="1">
      <c r="A76" s="61">
        <v>2</v>
      </c>
      <c r="B76" s="62" t="s">
        <v>107</v>
      </c>
      <c r="C76" s="53" t="s">
        <v>3</v>
      </c>
      <c r="D76" s="19">
        <v>0.06</v>
      </c>
      <c r="E76" s="6">
        <f>33.8652346284*1.133*1.11*1.0075*1.006*1.02*1.0015*1.015</f>
        <v>44.757640196128563</v>
      </c>
      <c r="F76" s="90">
        <f t="shared" si="1"/>
        <v>2.6854584117677138</v>
      </c>
      <c r="G76" s="92"/>
    </row>
    <row r="77" spans="1:7" s="5" customFormat="1" ht="24" customHeight="1">
      <c r="A77" s="61">
        <v>3</v>
      </c>
      <c r="B77" s="62" t="s">
        <v>103</v>
      </c>
      <c r="C77" s="61" t="s">
        <v>24</v>
      </c>
      <c r="D77" s="37">
        <v>8.6</v>
      </c>
      <c r="E77" s="6">
        <f>4.1707390725*1.133*1.11*1.0075*1.006*1.02*1.0015*1.015</f>
        <v>5.5122145411726473</v>
      </c>
      <c r="F77" s="90">
        <f t="shared" si="1"/>
        <v>47.405045054084766</v>
      </c>
      <c r="G77" s="92"/>
    </row>
    <row r="78" spans="1:7" s="5" customFormat="1" ht="24" customHeight="1">
      <c r="A78" s="61">
        <v>4</v>
      </c>
      <c r="B78" s="62" t="s">
        <v>95</v>
      </c>
      <c r="C78" s="61" t="s">
        <v>24</v>
      </c>
      <c r="D78" s="20">
        <v>1</v>
      </c>
      <c r="E78" s="6">
        <f>2.3169476358*1.133*1.11*1.0075*1.006*1.02*1.0015*1.015</f>
        <v>3.0621700919633232</v>
      </c>
      <c r="F78" s="90">
        <f t="shared" si="1"/>
        <v>3.0621700919633232</v>
      </c>
      <c r="G78" s="92"/>
    </row>
    <row r="79" spans="1:7" s="5" customFormat="1" ht="24" customHeight="1">
      <c r="A79" s="61">
        <v>5</v>
      </c>
      <c r="B79" s="62" t="s">
        <v>104</v>
      </c>
      <c r="C79" s="61" t="s">
        <v>24</v>
      </c>
      <c r="D79" s="53">
        <v>3</v>
      </c>
      <c r="E79" s="6">
        <f>14.9761615311*1.133*1.11*1.0075*1.006*1.02*1.0015*1.015</f>
        <v>19.793090367841479</v>
      </c>
      <c r="F79" s="90">
        <f t="shared" si="1"/>
        <v>59.379271103524438</v>
      </c>
      <c r="G79" s="92"/>
    </row>
    <row r="80" spans="1:7" s="5" customFormat="1" ht="24" customHeight="1">
      <c r="A80" s="61">
        <v>6</v>
      </c>
      <c r="B80" s="62" t="s">
        <v>105</v>
      </c>
      <c r="C80" s="61" t="s">
        <v>6</v>
      </c>
      <c r="D80" s="21">
        <f>0.00995</f>
        <v>9.9500000000000005E-3</v>
      </c>
      <c r="E80" s="6">
        <f>803.6856696267*1.133*1.11*1.0075*1.006*1.02*1.0015*1.015</f>
        <v>1062.182926728359</v>
      </c>
      <c r="F80" s="90">
        <f t="shared" si="1"/>
        <v>10.568720120947173</v>
      </c>
      <c r="G80" s="92"/>
    </row>
    <row r="81" spans="1:8" s="5" customFormat="1" ht="24" customHeight="1">
      <c r="A81" s="61">
        <v>7</v>
      </c>
      <c r="B81" s="62" t="s">
        <v>75</v>
      </c>
      <c r="C81" s="61" t="s">
        <v>6</v>
      </c>
      <c r="D81" s="21">
        <v>1.4300000000000001E-3</v>
      </c>
      <c r="E81" s="6">
        <f>476.3777336199*1.133*1.11*1.0075*1.006*1.02*1.0015*1.015</f>
        <v>629.59974831906322</v>
      </c>
      <c r="F81" s="90">
        <f t="shared" si="1"/>
        <v>0.90032764009626043</v>
      </c>
      <c r="G81" s="92"/>
    </row>
    <row r="82" spans="1:8" s="5" customFormat="1" ht="24" customHeight="1">
      <c r="A82" s="61">
        <v>8</v>
      </c>
      <c r="B82" s="62" t="s">
        <v>96</v>
      </c>
      <c r="C82" s="61" t="s">
        <v>6</v>
      </c>
      <c r="D82" s="21">
        <v>1.32E-3</v>
      </c>
      <c r="E82" s="6">
        <f>534.7097486199*1.133*1.11*1.0075*1.006*1.02*1.0015*1.015</f>
        <v>706.6936579858135</v>
      </c>
      <c r="F82" s="90">
        <f t="shared" si="1"/>
        <v>0.93283562854127378</v>
      </c>
      <c r="G82" s="92"/>
    </row>
    <row r="83" spans="1:8" s="5" customFormat="1" ht="24" customHeight="1">
      <c r="A83" s="61">
        <v>9</v>
      </c>
      <c r="B83" s="62" t="s">
        <v>106</v>
      </c>
      <c r="C83" s="61" t="s">
        <v>6</v>
      </c>
      <c r="D83" s="36">
        <v>6.0000000000000001E-3</v>
      </c>
      <c r="E83" s="6">
        <f>534.7097486199*1.133*1.11*1.0075*1.006*1.02*1.0015*1.015</f>
        <v>706.6936579858135</v>
      </c>
      <c r="F83" s="90">
        <f t="shared" si="1"/>
        <v>4.2401619479148813</v>
      </c>
      <c r="G83" s="92"/>
    </row>
    <row r="84" spans="1:8" s="5" customFormat="1" ht="24" customHeight="1">
      <c r="A84" s="61">
        <v>10</v>
      </c>
      <c r="B84" s="62" t="s">
        <v>97</v>
      </c>
      <c r="C84" s="61" t="s">
        <v>19</v>
      </c>
      <c r="D84" s="20">
        <v>5</v>
      </c>
      <c r="E84" s="6">
        <f>1.3929685182*1.133*1.11*1.0075*1.006*1.02*1.0015*1.015</f>
        <v>1.8410025628419977</v>
      </c>
      <c r="F84" s="90">
        <f t="shared" si="1"/>
        <v>9.2050128142099883</v>
      </c>
      <c r="G84" s="92"/>
      <c r="H84" s="10"/>
    </row>
    <row r="85" spans="1:8" s="5" customFormat="1" ht="24" customHeight="1">
      <c r="A85" s="61">
        <v>11</v>
      </c>
      <c r="B85" s="62" t="s">
        <v>98</v>
      </c>
      <c r="C85" s="61" t="s">
        <v>86</v>
      </c>
      <c r="D85" s="53">
        <v>16</v>
      </c>
      <c r="E85" s="6">
        <f>0.26866696*1.133*1.11*1.0075*1.006*1.02*1.0015*1.015</f>
        <v>0.35508093359504928</v>
      </c>
      <c r="F85" s="90">
        <f t="shared" si="1"/>
        <v>5.6812949375207884</v>
      </c>
      <c r="G85" s="92"/>
    </row>
    <row r="86" spans="1:8" s="5" customFormat="1" ht="39" customHeight="1">
      <c r="A86" s="61">
        <v>12</v>
      </c>
      <c r="B86" s="62" t="s">
        <v>99</v>
      </c>
      <c r="C86" s="61" t="s">
        <v>20</v>
      </c>
      <c r="D86" s="53">
        <f>0.0545</f>
        <v>5.45E-2</v>
      </c>
      <c r="E86" s="6">
        <f>122.5354844524*1.133*1.11*1.0075*1.006*1.02*1.0015*1.015</f>
        <v>161.9477669225864</v>
      </c>
      <c r="F86" s="90">
        <f t="shared" si="1"/>
        <v>8.8261532972809587</v>
      </c>
      <c r="G86" s="92"/>
    </row>
    <row r="87" spans="1:8" s="5" customFormat="1" ht="39" customHeight="1">
      <c r="A87" s="61">
        <v>13</v>
      </c>
      <c r="B87" s="62" t="s">
        <v>100</v>
      </c>
      <c r="C87" s="61" t="s">
        <v>20</v>
      </c>
      <c r="D87" s="53">
        <v>5.5E-2</v>
      </c>
      <c r="E87" s="6">
        <f>265.51312283*1.133*1.11*1.0075*1.006*1.02*1.0015*1.015</f>
        <v>350.91269702911518</v>
      </c>
      <c r="F87" s="90">
        <f t="shared" si="1"/>
        <v>19.300198336601333</v>
      </c>
      <c r="G87" s="92"/>
    </row>
    <row r="88" spans="1:8" s="5" customFormat="1" ht="39" customHeight="1">
      <c r="A88" s="61">
        <v>14</v>
      </c>
      <c r="B88" s="62" t="s">
        <v>101</v>
      </c>
      <c r="C88" s="61" t="s">
        <v>20</v>
      </c>
      <c r="D88" s="53">
        <v>5.1999999999999998E-2</v>
      </c>
      <c r="E88" s="6">
        <f>104.21462819571*1.133*1.11*1.0075*1.006*1.02*1.0015*1.015</f>
        <v>137.73419505693465</v>
      </c>
      <c r="F88" s="90">
        <f t="shared" si="1"/>
        <v>7.1621781429606015</v>
      </c>
      <c r="G88" s="92"/>
    </row>
    <row r="89" spans="1:8" s="5" customFormat="1" ht="30" customHeight="1">
      <c r="A89" s="61"/>
      <c r="B89" s="48" t="s">
        <v>109</v>
      </c>
      <c r="C89" s="61"/>
      <c r="D89" s="61"/>
      <c r="E89" s="6"/>
      <c r="F89" s="90"/>
      <c r="G89" s="91"/>
    </row>
    <row r="90" spans="1:8" s="5" customFormat="1" ht="23.25" customHeight="1">
      <c r="A90" s="61">
        <v>15</v>
      </c>
      <c r="B90" s="62" t="s">
        <v>102</v>
      </c>
      <c r="C90" s="61" t="s">
        <v>6</v>
      </c>
      <c r="D90" s="22">
        <v>0.13150000000000001</v>
      </c>
      <c r="E90" s="6">
        <f>230.9899022628*1.133*1.11*1.0075*1.006*1.02*1.0015*1.015</f>
        <v>305.28543646194612</v>
      </c>
      <c r="F90" s="90">
        <f t="shared" si="1"/>
        <v>40.145034894745919</v>
      </c>
      <c r="G90" s="92">
        <f>SUM(F90:F103)/F198</f>
        <v>1.5504320722989613E-2</v>
      </c>
    </row>
    <row r="91" spans="1:8" s="5" customFormat="1" ht="23.25" customHeight="1">
      <c r="A91" s="61">
        <v>16</v>
      </c>
      <c r="B91" s="62" t="s">
        <v>107</v>
      </c>
      <c r="C91" s="53" t="s">
        <v>3</v>
      </c>
      <c r="D91" s="36">
        <v>4.4999999999999998E-2</v>
      </c>
      <c r="E91" s="6">
        <f>33.8652346284*1.133*1.11*1.0075*1.006*1.02*1.0015*1.015</f>
        <v>44.757640196128563</v>
      </c>
      <c r="F91" s="90">
        <f t="shared" si="1"/>
        <v>2.0140938088257854</v>
      </c>
      <c r="G91" s="92"/>
    </row>
    <row r="92" spans="1:8" s="5" customFormat="1" ht="23.25" customHeight="1">
      <c r="A92" s="61">
        <v>17</v>
      </c>
      <c r="B92" s="62" t="s">
        <v>103</v>
      </c>
      <c r="C92" s="61" t="s">
        <v>24</v>
      </c>
      <c r="D92" s="37">
        <v>8.4</v>
      </c>
      <c r="E92" s="6">
        <f>4.1707390725*1.133*1.11*1.0075*1.006*1.02*1.0015*1.015</f>
        <v>5.5122145411726473</v>
      </c>
      <c r="F92" s="90">
        <f t="shared" si="1"/>
        <v>46.302602145850237</v>
      </c>
      <c r="G92" s="92"/>
    </row>
    <row r="93" spans="1:8" s="5" customFormat="1" ht="23.25" customHeight="1">
      <c r="A93" s="61">
        <v>18</v>
      </c>
      <c r="B93" s="62" t="s">
        <v>95</v>
      </c>
      <c r="C93" s="61" t="s">
        <v>24</v>
      </c>
      <c r="D93" s="37">
        <v>0.8</v>
      </c>
      <c r="E93" s="6">
        <f>2.3169476358*1.133*1.11*1.0075*1.006*1.02*1.0015*1.015</f>
        <v>3.0621700919633232</v>
      </c>
      <c r="F93" s="90">
        <f t="shared" si="1"/>
        <v>2.4497360735706586</v>
      </c>
      <c r="G93" s="92"/>
    </row>
    <row r="94" spans="1:8" s="5" customFormat="1" ht="23.25" customHeight="1">
      <c r="A94" s="61">
        <v>19</v>
      </c>
      <c r="B94" s="62" t="s">
        <v>104</v>
      </c>
      <c r="C94" s="61" t="s">
        <v>24</v>
      </c>
      <c r="D94" s="53">
        <v>2.8</v>
      </c>
      <c r="E94" s="6">
        <f>14.9761615311*1.133*1.11*1.0075*1.006*1.02*1.0015*1.015</f>
        <v>19.793090367841479</v>
      </c>
      <c r="F94" s="90">
        <f t="shared" si="1"/>
        <v>55.420653029956142</v>
      </c>
      <c r="G94" s="92"/>
    </row>
    <row r="95" spans="1:8" s="5" customFormat="1" ht="23.25" customHeight="1">
      <c r="A95" s="61">
        <v>20</v>
      </c>
      <c r="B95" s="62" t="s">
        <v>105</v>
      </c>
      <c r="C95" s="61" t="s">
        <v>6</v>
      </c>
      <c r="D95" s="22">
        <f>0.0077</f>
        <v>7.7000000000000002E-3</v>
      </c>
      <c r="E95" s="6">
        <f>803.6856696267*1.133*1.11*1.0075*1.006*1.02*1.0015*1.015</f>
        <v>1062.182926728359</v>
      </c>
      <c r="F95" s="90">
        <f t="shared" si="1"/>
        <v>8.1788085358083649</v>
      </c>
      <c r="G95" s="92"/>
    </row>
    <row r="96" spans="1:8" s="5" customFormat="1" ht="23.25" customHeight="1">
      <c r="A96" s="61">
        <v>21</v>
      </c>
      <c r="B96" s="62" t="s">
        <v>75</v>
      </c>
      <c r="C96" s="61" t="s">
        <v>6</v>
      </c>
      <c r="D96" s="21">
        <v>1.1800000000000001E-3</v>
      </c>
      <c r="E96" s="6">
        <f>476.3777336199*1.133*1.11*1.0075*1.006*1.02*1.0015*1.015</f>
        <v>629.59974831906322</v>
      </c>
      <c r="F96" s="90">
        <f t="shared" ref="F96:F110" si="2">E96*D96</f>
        <v>0.74292770301649469</v>
      </c>
      <c r="G96" s="92"/>
    </row>
    <row r="97" spans="1:7" s="5" customFormat="1" ht="23.25" customHeight="1">
      <c r="A97" s="61">
        <v>22</v>
      </c>
      <c r="B97" s="62" t="s">
        <v>96</v>
      </c>
      <c r="C97" s="61" t="s">
        <v>6</v>
      </c>
      <c r="D97" s="21">
        <v>1.32E-3</v>
      </c>
      <c r="E97" s="6">
        <f>534.7097486199*1.133*1.11*1.0075*1.006*1.02*1.0015*1.015</f>
        <v>706.6936579858135</v>
      </c>
      <c r="F97" s="90">
        <f t="shared" si="2"/>
        <v>0.93283562854127378</v>
      </c>
      <c r="G97" s="92"/>
    </row>
    <row r="98" spans="1:7" s="5" customFormat="1" ht="23.25" customHeight="1">
      <c r="A98" s="61">
        <v>23</v>
      </c>
      <c r="B98" s="62" t="s">
        <v>106</v>
      </c>
      <c r="C98" s="61" t="s">
        <v>6</v>
      </c>
      <c r="D98" s="22">
        <v>5.4000000000000003E-3</v>
      </c>
      <c r="E98" s="6">
        <f>534.7097486199*1.133*1.11*1.0075*1.006*1.02*1.0015*1.015</f>
        <v>706.6936579858135</v>
      </c>
      <c r="F98" s="90">
        <f t="shared" si="2"/>
        <v>3.8161457531233931</v>
      </c>
      <c r="G98" s="92"/>
    </row>
    <row r="99" spans="1:7" s="5" customFormat="1" ht="23.25" customHeight="1">
      <c r="A99" s="61">
        <v>24</v>
      </c>
      <c r="B99" s="62" t="s">
        <v>97</v>
      </c>
      <c r="C99" s="61" t="s">
        <v>19</v>
      </c>
      <c r="D99" s="20">
        <v>4</v>
      </c>
      <c r="E99" s="6">
        <f>1.3929685182*1.133*1.11*1.0075*1.006*1.02*1.0015*1.015</f>
        <v>1.8410025628419977</v>
      </c>
      <c r="F99" s="90">
        <f t="shared" si="2"/>
        <v>7.3640102513679908</v>
      </c>
      <c r="G99" s="92"/>
    </row>
    <row r="100" spans="1:7" s="5" customFormat="1" ht="24.75" customHeight="1">
      <c r="A100" s="61">
        <v>25</v>
      </c>
      <c r="B100" s="62" t="s">
        <v>98</v>
      </c>
      <c r="C100" s="61" t="s">
        <v>86</v>
      </c>
      <c r="D100" s="53">
        <v>16</v>
      </c>
      <c r="E100" s="6">
        <f>0.26866696*1.133*1.11*1.0075*1.006*1.02*1.0015*1.015</f>
        <v>0.35508093359504928</v>
      </c>
      <c r="F100" s="90">
        <f t="shared" si="2"/>
        <v>5.6812949375207884</v>
      </c>
      <c r="G100" s="92"/>
    </row>
    <row r="101" spans="1:7" s="5" customFormat="1" ht="39" customHeight="1">
      <c r="A101" s="61">
        <v>26</v>
      </c>
      <c r="B101" s="62" t="s">
        <v>99</v>
      </c>
      <c r="C101" s="61" t="s">
        <v>20</v>
      </c>
      <c r="D101" s="53">
        <f>0.044</f>
        <v>4.3999999999999997E-2</v>
      </c>
      <c r="E101" s="6">
        <f>122.5354844524*1.133*1.11*1.0075*1.006*1.02*1.0015*1.015</f>
        <v>161.9477669225864</v>
      </c>
      <c r="F101" s="90">
        <f t="shared" si="2"/>
        <v>7.1257017445938011</v>
      </c>
      <c r="G101" s="92"/>
    </row>
    <row r="102" spans="1:7" s="5" customFormat="1" ht="39" customHeight="1">
      <c r="A102" s="61">
        <v>27</v>
      </c>
      <c r="B102" s="62" t="s">
        <v>100</v>
      </c>
      <c r="C102" s="61" t="s">
        <v>20</v>
      </c>
      <c r="D102" s="53">
        <v>4.4999999999999998E-2</v>
      </c>
      <c r="E102" s="6">
        <f>265.51312283*1.133*1.11*1.0075*1.006*1.02*1.0015*1.015</f>
        <v>350.91269702911518</v>
      </c>
      <c r="F102" s="90">
        <f t="shared" si="2"/>
        <v>15.791071366310183</v>
      </c>
      <c r="G102" s="92"/>
    </row>
    <row r="103" spans="1:7" s="5" customFormat="1" ht="33.75" customHeight="1">
      <c r="A103" s="61">
        <v>28</v>
      </c>
      <c r="B103" s="62" t="s">
        <v>101</v>
      </c>
      <c r="C103" s="61" t="s">
        <v>20</v>
      </c>
      <c r="D103" s="53">
        <v>0.05</v>
      </c>
      <c r="E103" s="6">
        <f>104.21462819571*1.133*1.11*1.0075*1.006*1.02*1.0015*1.015</f>
        <v>137.73419505693465</v>
      </c>
      <c r="F103" s="90">
        <f t="shared" si="2"/>
        <v>6.8867097528467331</v>
      </c>
      <c r="G103" s="92"/>
    </row>
    <row r="104" spans="1:7" s="5" customFormat="1" ht="30" customHeight="1">
      <c r="A104" s="61"/>
      <c r="B104" s="48" t="s">
        <v>110</v>
      </c>
      <c r="C104" s="61"/>
      <c r="D104" s="61"/>
      <c r="E104" s="6"/>
      <c r="F104" s="90"/>
      <c r="G104" s="91"/>
    </row>
    <row r="105" spans="1:7" s="5" customFormat="1" ht="21" customHeight="1">
      <c r="A105" s="61">
        <v>29</v>
      </c>
      <c r="B105" s="62" t="s">
        <v>102</v>
      </c>
      <c r="C105" s="61" t="s">
        <v>6</v>
      </c>
      <c r="D105" s="21">
        <v>0.10045</v>
      </c>
      <c r="E105" s="6">
        <f>230.9899022628*1.133*1.11*1.0075*1.006*1.02*1.0015*1.015</f>
        <v>305.28543646194612</v>
      </c>
      <c r="F105" s="90">
        <f t="shared" si="2"/>
        <v>30.665922092602486</v>
      </c>
      <c r="G105" s="92">
        <f>SUM(F105:F116)/F198</f>
        <v>1.216759053113106E-2</v>
      </c>
    </row>
    <row r="106" spans="1:7" s="5" customFormat="1" ht="21" customHeight="1">
      <c r="A106" s="61">
        <v>30</v>
      </c>
      <c r="B106" s="62" t="s">
        <v>107</v>
      </c>
      <c r="C106" s="53" t="s">
        <v>3</v>
      </c>
      <c r="D106" s="19">
        <v>0.06</v>
      </c>
      <c r="E106" s="6">
        <f>33.8652346284*1.133*1.11*1.0075*1.006*1.02*1.0015*1.015</f>
        <v>44.757640196128563</v>
      </c>
      <c r="F106" s="90">
        <f t="shared" si="2"/>
        <v>2.6854584117677138</v>
      </c>
      <c r="G106" s="92"/>
    </row>
    <row r="107" spans="1:7" s="5" customFormat="1" ht="21" customHeight="1">
      <c r="A107" s="61">
        <v>31</v>
      </c>
      <c r="B107" s="62" t="s">
        <v>103</v>
      </c>
      <c r="C107" s="61" t="s">
        <v>24</v>
      </c>
      <c r="D107" s="37">
        <v>10.9</v>
      </c>
      <c r="E107" s="6">
        <f>4.1707390725*1.133*1.11*1.0075*1.006*1.02*1.0015*1.015</f>
        <v>5.5122145411726473</v>
      </c>
      <c r="F107" s="90">
        <f t="shared" si="2"/>
        <v>60.083138498781857</v>
      </c>
      <c r="G107" s="92"/>
    </row>
    <row r="108" spans="1:7" s="5" customFormat="1" ht="21" customHeight="1">
      <c r="A108" s="61">
        <v>32</v>
      </c>
      <c r="B108" s="62" t="s">
        <v>95</v>
      </c>
      <c r="C108" s="61" t="s">
        <v>24</v>
      </c>
      <c r="D108" s="20">
        <v>1</v>
      </c>
      <c r="E108" s="6">
        <f>2.3169476358*1.133*1.11*1.0075*1.006*1.02*1.0015*1.015</f>
        <v>3.0621700919633232</v>
      </c>
      <c r="F108" s="90">
        <f t="shared" si="2"/>
        <v>3.0621700919633232</v>
      </c>
      <c r="G108" s="92"/>
    </row>
    <row r="109" spans="1:7" s="5" customFormat="1" ht="21" customHeight="1">
      <c r="A109" s="61">
        <v>33</v>
      </c>
      <c r="B109" s="62" t="s">
        <v>105</v>
      </c>
      <c r="C109" s="61" t="s">
        <v>6</v>
      </c>
      <c r="D109" s="22">
        <v>1.21E-2</v>
      </c>
      <c r="E109" s="6">
        <f>803.6856696267*1.133*1.11*1.0075*1.006*1.02*1.0015*1.015</f>
        <v>1062.182926728359</v>
      </c>
      <c r="F109" s="90">
        <f t="shared" si="2"/>
        <v>12.852413413413144</v>
      </c>
      <c r="G109" s="92"/>
    </row>
    <row r="110" spans="1:7" s="5" customFormat="1" ht="21" customHeight="1">
      <c r="A110" s="61">
        <v>34</v>
      </c>
      <c r="B110" s="62" t="s">
        <v>75</v>
      </c>
      <c r="C110" s="61" t="s">
        <v>6</v>
      </c>
      <c r="D110" s="21">
        <v>1.4300000000000001E-3</v>
      </c>
      <c r="E110" s="6">
        <f>476.3777336199*1.133*1.11*1.0075*1.006*1.02*1.0015*1.015</f>
        <v>629.59974831906322</v>
      </c>
      <c r="F110" s="90">
        <f t="shared" si="2"/>
        <v>0.90032764009626043</v>
      </c>
      <c r="G110" s="92"/>
    </row>
    <row r="111" spans="1:7" s="5" customFormat="1" ht="21" customHeight="1">
      <c r="A111" s="61">
        <v>35</v>
      </c>
      <c r="B111" s="62" t="s">
        <v>96</v>
      </c>
      <c r="C111" s="61" t="s">
        <v>6</v>
      </c>
      <c r="D111" s="22">
        <v>4.4000000000000003E-3</v>
      </c>
      <c r="E111" s="6">
        <f>534.7097486199*1.133*1.11*1.0075*1.006*1.02*1.0015*1.015</f>
        <v>706.6936579858135</v>
      </c>
      <c r="F111" s="90">
        <f t="shared" ref="F111:F141" si="3">E111*D111</f>
        <v>3.1094520951375797</v>
      </c>
      <c r="G111" s="92"/>
    </row>
    <row r="112" spans="1:7" s="5" customFormat="1" ht="21" customHeight="1">
      <c r="A112" s="61">
        <v>36</v>
      </c>
      <c r="B112" s="62" t="s">
        <v>106</v>
      </c>
      <c r="C112" s="61" t="s">
        <v>6</v>
      </c>
      <c r="D112" s="36">
        <v>6.0000000000000001E-3</v>
      </c>
      <c r="E112" s="6">
        <f>534.7097486199*1.133*1.11*1.0075*1.006*1.02*1.0015*1.015</f>
        <v>706.6936579858135</v>
      </c>
      <c r="F112" s="90">
        <f t="shared" si="3"/>
        <v>4.2401619479148813</v>
      </c>
      <c r="G112" s="92"/>
    </row>
    <row r="113" spans="1:7" s="5" customFormat="1" ht="30" customHeight="1">
      <c r="A113" s="61">
        <v>37</v>
      </c>
      <c r="B113" s="62" t="s">
        <v>98</v>
      </c>
      <c r="C113" s="61" t="s">
        <v>86</v>
      </c>
      <c r="D113" s="53">
        <v>20</v>
      </c>
      <c r="E113" s="6">
        <f>0.26866696*1.133*1.11*1.0075*1.006*1.02*1.0015*1.015</f>
        <v>0.35508093359504928</v>
      </c>
      <c r="F113" s="90">
        <f t="shared" si="3"/>
        <v>7.1016186719009857</v>
      </c>
      <c r="G113" s="92"/>
    </row>
    <row r="114" spans="1:7" s="5" customFormat="1" ht="39" customHeight="1">
      <c r="A114" s="61">
        <v>38</v>
      </c>
      <c r="B114" s="62" t="s">
        <v>99</v>
      </c>
      <c r="C114" s="61" t="s">
        <v>20</v>
      </c>
      <c r="D114" s="53">
        <v>5.2999999999999999E-2</v>
      </c>
      <c r="E114" s="6">
        <f>122.5354844524*1.133*1.11*1.0075*1.006*1.02*1.0015*1.015</f>
        <v>161.9477669225864</v>
      </c>
      <c r="F114" s="90">
        <f t="shared" si="3"/>
        <v>8.5832316468970795</v>
      </c>
      <c r="G114" s="92"/>
    </row>
    <row r="115" spans="1:7" s="5" customFormat="1" ht="39" customHeight="1">
      <c r="A115" s="61">
        <v>39</v>
      </c>
      <c r="B115" s="62" t="s">
        <v>100</v>
      </c>
      <c r="C115" s="61" t="s">
        <v>20</v>
      </c>
      <c r="D115" s="53">
        <v>5.5E-2</v>
      </c>
      <c r="E115" s="6">
        <f>265.51312283*1.133*1.11*1.0075*1.006*1.02*1.0015*1.015</f>
        <v>350.91269702911518</v>
      </c>
      <c r="F115" s="90">
        <f t="shared" si="3"/>
        <v>19.300198336601333</v>
      </c>
      <c r="G115" s="92"/>
    </row>
    <row r="116" spans="1:7" s="5" customFormat="1" ht="39" customHeight="1">
      <c r="A116" s="61">
        <v>40</v>
      </c>
      <c r="B116" s="62" t="s">
        <v>101</v>
      </c>
      <c r="C116" s="61" t="s">
        <v>20</v>
      </c>
      <c r="D116" s="53">
        <v>4.8000000000000001E-2</v>
      </c>
      <c r="E116" s="6">
        <f>104.21462819571*1.133*1.11*1.0075*1.006*1.02*1.0015*1.015</f>
        <v>137.73419505693465</v>
      </c>
      <c r="F116" s="90">
        <f t="shared" si="3"/>
        <v>6.611241362732863</v>
      </c>
      <c r="G116" s="92"/>
    </row>
    <row r="117" spans="1:7" s="5" customFormat="1" ht="21.75" customHeight="1">
      <c r="A117" s="61"/>
      <c r="B117" s="48" t="s">
        <v>55</v>
      </c>
      <c r="C117" s="46"/>
      <c r="D117" s="46"/>
      <c r="E117" s="6"/>
      <c r="F117" s="90"/>
      <c r="G117" s="91"/>
    </row>
    <row r="118" spans="1:7" s="5" customFormat="1" ht="39" customHeight="1">
      <c r="A118" s="61">
        <v>1</v>
      </c>
      <c r="B118" s="18" t="s">
        <v>36</v>
      </c>
      <c r="C118" s="61" t="s">
        <v>20</v>
      </c>
      <c r="D118" s="36">
        <v>6.9000000000000006E-2</v>
      </c>
      <c r="E118" s="6">
        <f>44.888272*1.133*1.11*1.0075*1.006*1.02*1.0015*1.015</f>
        <v>59.326124541806387</v>
      </c>
      <c r="F118" s="90">
        <f t="shared" si="3"/>
        <v>4.093502593384641</v>
      </c>
      <c r="G118" s="93">
        <f>SUM(F118:F138)/F198</f>
        <v>5.5965948972162269E-2</v>
      </c>
    </row>
    <row r="119" spans="1:7" s="5" customFormat="1" ht="39" customHeight="1">
      <c r="A119" s="61">
        <v>2</v>
      </c>
      <c r="B119" s="18" t="s">
        <v>37</v>
      </c>
      <c r="C119" s="61" t="s">
        <v>20</v>
      </c>
      <c r="D119" s="36">
        <v>0.51300000000000001</v>
      </c>
      <c r="E119" s="6">
        <f>48.524954*1.133*1.11*1.0075*1.006*1.02*1.0015*1.015</f>
        <v>64.132508027696545</v>
      </c>
      <c r="F119" s="90">
        <f t="shared" si="3"/>
        <v>32.899976618208328</v>
      </c>
      <c r="G119" s="94"/>
    </row>
    <row r="120" spans="1:7" s="5" customFormat="1" ht="39" customHeight="1">
      <c r="A120" s="61">
        <v>3</v>
      </c>
      <c r="B120" s="18" t="s">
        <v>38</v>
      </c>
      <c r="C120" s="61" t="s">
        <v>20</v>
      </c>
      <c r="D120" s="36">
        <v>0.64900000000000002</v>
      </c>
      <c r="E120" s="6">
        <f>48.524954*1.133*1.11*1.0075*1.006*1.02*1.0015*1.015</f>
        <v>64.132508027696545</v>
      </c>
      <c r="F120" s="90">
        <f t="shared" si="3"/>
        <v>41.621997709975062</v>
      </c>
      <c r="G120" s="94"/>
    </row>
    <row r="121" spans="1:7" s="5" customFormat="1" ht="39" customHeight="1">
      <c r="A121" s="61">
        <v>4</v>
      </c>
      <c r="B121" s="18" t="s">
        <v>39</v>
      </c>
      <c r="C121" s="61" t="s">
        <v>20</v>
      </c>
      <c r="D121" s="36">
        <v>0.27700000000000002</v>
      </c>
      <c r="E121" s="6">
        <f>15.2197606*1.133*1.11*1.0075*1.006*1.02*1.0015*1.015</f>
        <v>20.11504058013367</v>
      </c>
      <c r="F121" s="90">
        <f t="shared" si="3"/>
        <v>5.5718662406970267</v>
      </c>
      <c r="G121" s="94"/>
    </row>
    <row r="122" spans="1:7" s="5" customFormat="1" ht="39" customHeight="1">
      <c r="A122" s="61">
        <v>5</v>
      </c>
      <c r="B122" s="18" t="s">
        <v>40</v>
      </c>
      <c r="C122" s="61" t="s">
        <v>20</v>
      </c>
      <c r="D122" s="36">
        <v>0.17299999999999999</v>
      </c>
      <c r="E122" s="6">
        <f>48.524954*1.133*1.11*1.0075*1.006*1.02*1.0015*1.015</f>
        <v>64.132508027696545</v>
      </c>
      <c r="F122" s="90">
        <f t="shared" si="3"/>
        <v>11.094923888791502</v>
      </c>
      <c r="G122" s="94"/>
    </row>
    <row r="123" spans="1:7" s="5" customFormat="1" ht="39" customHeight="1">
      <c r="A123" s="61">
        <v>6</v>
      </c>
      <c r="B123" s="62" t="s">
        <v>33</v>
      </c>
      <c r="C123" s="61" t="s">
        <v>20</v>
      </c>
      <c r="D123" s="36">
        <v>2.089</v>
      </c>
      <c r="E123" s="6">
        <f>38.252446*1.133*1.11*1.0075*1.006*1.02*1.0015*1.015</f>
        <v>50.555953132362127</v>
      </c>
      <c r="F123" s="90">
        <f t="shared" si="3"/>
        <v>105.61138609350448</v>
      </c>
      <c r="G123" s="94"/>
    </row>
    <row r="124" spans="1:7" s="5" customFormat="1" ht="30" customHeight="1">
      <c r="A124" s="61">
        <v>7</v>
      </c>
      <c r="B124" s="62" t="s">
        <v>41</v>
      </c>
      <c r="C124" s="61" t="s">
        <v>20</v>
      </c>
      <c r="D124" s="36">
        <v>0.22500000000000001</v>
      </c>
      <c r="E124" s="6">
        <f>123.848734*1.133*1.11*1.0075*1.006*1.02*1.0015*1.015</f>
        <v>163.68340972512934</v>
      </c>
      <c r="F124" s="90">
        <f t="shared" si="3"/>
        <v>36.828767188154103</v>
      </c>
      <c r="G124" s="94"/>
    </row>
    <row r="125" spans="1:7" s="5" customFormat="1" ht="39" customHeight="1">
      <c r="A125" s="61">
        <v>8</v>
      </c>
      <c r="B125" s="62" t="s">
        <v>42</v>
      </c>
      <c r="C125" s="61" t="s">
        <v>20</v>
      </c>
      <c r="D125" s="36">
        <v>0.51500000000000001</v>
      </c>
      <c r="E125" s="6">
        <f>209.882374*1.133*1.11*1.0075*1.006*1.02*1.0015*1.015</f>
        <v>277.38888810542733</v>
      </c>
      <c r="F125" s="90">
        <f t="shared" si="3"/>
        <v>142.85527737429507</v>
      </c>
      <c r="G125" s="94"/>
    </row>
    <row r="126" spans="1:7" s="5" customFormat="1" ht="30" customHeight="1">
      <c r="A126" s="61">
        <v>9</v>
      </c>
      <c r="B126" s="62" t="s">
        <v>43</v>
      </c>
      <c r="C126" s="61" t="s">
        <v>20</v>
      </c>
      <c r="D126" s="22">
        <v>6.4000000000000003E-3</v>
      </c>
      <c r="E126" s="6">
        <f>156.785424*1.133*1.11*1.0075*1.006*1.02*1.0015*1.015</f>
        <v>207.2138484315885</v>
      </c>
      <c r="F126" s="90">
        <f t="shared" si="3"/>
        <v>1.3261686299621664</v>
      </c>
      <c r="G126" s="94"/>
    </row>
    <row r="127" spans="1:7" s="5" customFormat="1" ht="30" customHeight="1">
      <c r="A127" s="61">
        <v>10</v>
      </c>
      <c r="B127" s="62" t="s">
        <v>44</v>
      </c>
      <c r="C127" s="42" t="s">
        <v>3</v>
      </c>
      <c r="D127" s="37">
        <v>4.3</v>
      </c>
      <c r="E127" s="6">
        <f>19.814132*1.133*1.11*1.0075*1.006*1.02*1.0015*1.015</f>
        <v>26.187144444317017</v>
      </c>
      <c r="F127" s="90">
        <f t="shared" si="3"/>
        <v>112.60472111056316</v>
      </c>
      <c r="G127" s="94"/>
    </row>
    <row r="128" spans="1:7" s="5" customFormat="1" ht="30" customHeight="1">
      <c r="A128" s="61">
        <v>11</v>
      </c>
      <c r="B128" s="62" t="s">
        <v>45</v>
      </c>
      <c r="C128" s="43" t="s">
        <v>3</v>
      </c>
      <c r="D128" s="53">
        <v>1.96</v>
      </c>
      <c r="E128" s="6">
        <f>20.7113824*1.133*1.11*1.0075*1.006*1.02*1.0015*1.015</f>
        <v>27.372986237816789</v>
      </c>
      <c r="F128" s="90">
        <f t="shared" si="3"/>
        <v>53.651053026120906</v>
      </c>
      <c r="G128" s="94"/>
    </row>
    <row r="129" spans="1:7" s="5" customFormat="1" ht="30" customHeight="1">
      <c r="A129" s="61">
        <v>12</v>
      </c>
      <c r="B129" s="62" t="s">
        <v>46</v>
      </c>
      <c r="C129" s="61" t="s">
        <v>20</v>
      </c>
      <c r="D129" s="53">
        <v>6.8000000000000005E-2</v>
      </c>
      <c r="E129" s="6">
        <f>43.9407804*1.133*1.11*1.0075*1.006*1.02*1.0015*1.015</f>
        <v>58.073881981346148</v>
      </c>
      <c r="F129" s="90">
        <f t="shared" si="3"/>
        <v>3.9490239747315381</v>
      </c>
      <c r="G129" s="94"/>
    </row>
    <row r="130" spans="1:7" s="5" customFormat="1" ht="30" customHeight="1">
      <c r="A130" s="61">
        <v>13</v>
      </c>
      <c r="B130" s="62" t="s">
        <v>48</v>
      </c>
      <c r="C130" s="61" t="s">
        <v>20</v>
      </c>
      <c r="D130" s="36">
        <v>3.0270000000000001</v>
      </c>
      <c r="E130" s="6">
        <f>7.0055964*1.133*1.11*1.0075*1.006*1.02*1.0015*1.015</f>
        <v>9.2588746681099767</v>
      </c>
      <c r="F130" s="90">
        <f t="shared" si="3"/>
        <v>28.026613620368902</v>
      </c>
      <c r="G130" s="94"/>
    </row>
    <row r="131" spans="1:7" s="5" customFormat="1" ht="30" customHeight="1">
      <c r="A131" s="61">
        <v>14</v>
      </c>
      <c r="B131" s="62" t="s">
        <v>47</v>
      </c>
      <c r="C131" s="61" t="s">
        <v>20</v>
      </c>
      <c r="D131" s="53">
        <v>0.23699999999999999</v>
      </c>
      <c r="E131" s="6">
        <f>18.991134*1.133*1.11*1.0075*1.006*1.02*1.0015*1.015</f>
        <v>25.099437574120326</v>
      </c>
      <c r="F131" s="90">
        <f t="shared" si="3"/>
        <v>5.9485667050665167</v>
      </c>
      <c r="G131" s="94"/>
    </row>
    <row r="132" spans="1:7" s="5" customFormat="1" ht="30" customHeight="1">
      <c r="A132" s="61">
        <v>15</v>
      </c>
      <c r="B132" s="62" t="s">
        <v>31</v>
      </c>
      <c r="C132" s="61" t="s">
        <v>20</v>
      </c>
      <c r="D132" s="19">
        <v>5.52</v>
      </c>
      <c r="E132" s="6">
        <f>4.6908818*1.133*1.11*1.0075*1.006*1.02*1.0015*1.015</f>
        <v>6.1996558450210086</v>
      </c>
      <c r="F132" s="90">
        <f t="shared" si="3"/>
        <v>34.222100264515966</v>
      </c>
      <c r="G132" s="94"/>
    </row>
    <row r="133" spans="1:7" s="5" customFormat="1" ht="30" customHeight="1">
      <c r="A133" s="61">
        <v>16</v>
      </c>
      <c r="B133" s="62" t="s">
        <v>49</v>
      </c>
      <c r="C133" s="42" t="s">
        <v>3</v>
      </c>
      <c r="D133" s="19">
        <v>1.2</v>
      </c>
      <c r="E133" s="6">
        <f>16.936208*1.133*1.11*1.0075*1.006*1.02*1.0015*1.015</f>
        <v>22.38356569114395</v>
      </c>
      <c r="F133" s="90">
        <f t="shared" si="3"/>
        <v>26.860278829372739</v>
      </c>
      <c r="G133" s="94"/>
    </row>
    <row r="134" spans="1:7" s="5" customFormat="1" ht="30" customHeight="1">
      <c r="A134" s="61">
        <v>17</v>
      </c>
      <c r="B134" s="62" t="s">
        <v>50</v>
      </c>
      <c r="C134" s="61" t="s">
        <v>24</v>
      </c>
      <c r="D134" s="53">
        <v>8.3000000000000007</v>
      </c>
      <c r="E134" s="6">
        <f>0.48302271*1.133*1.11*1.0075*1.006*1.02*1.0015*1.015</f>
        <v>0.63838201323456656</v>
      </c>
      <c r="F134" s="90">
        <f t="shared" si="3"/>
        <v>5.2985707098469028</v>
      </c>
      <c r="G134" s="94"/>
    </row>
    <row r="135" spans="1:7" s="5" customFormat="1" ht="30" customHeight="1">
      <c r="A135" s="61">
        <v>18</v>
      </c>
      <c r="B135" s="41" t="s">
        <v>51</v>
      </c>
      <c r="C135" s="42" t="s">
        <v>24</v>
      </c>
      <c r="D135" s="54">
        <v>8.5</v>
      </c>
      <c r="E135" s="6">
        <f>0.6002124*1.133*1.11*1.0075*1.006*1.02*1.0015*1.015</f>
        <v>0.79326456571855808</v>
      </c>
      <c r="F135" s="90">
        <f t="shared" si="3"/>
        <v>6.7427488086077441</v>
      </c>
      <c r="G135" s="94"/>
    </row>
    <row r="136" spans="1:7" s="5" customFormat="1" ht="30" customHeight="1">
      <c r="A136" s="61">
        <v>19</v>
      </c>
      <c r="B136" s="41" t="s">
        <v>52</v>
      </c>
      <c r="C136" s="42" t="s">
        <v>21</v>
      </c>
      <c r="D136" s="43">
        <v>3</v>
      </c>
      <c r="E136" s="6">
        <f>1.0042326*1.133*1.11*1.0075*1.006*1.02*1.0015*1.015</f>
        <v>1.327233721461633</v>
      </c>
      <c r="F136" s="90">
        <f t="shared" si="3"/>
        <v>3.9817011643848987</v>
      </c>
      <c r="G136" s="94"/>
    </row>
    <row r="137" spans="1:7" s="5" customFormat="1" ht="39" customHeight="1">
      <c r="A137" s="61">
        <v>20</v>
      </c>
      <c r="B137" s="62" t="s">
        <v>53</v>
      </c>
      <c r="C137" s="61" t="s">
        <v>6</v>
      </c>
      <c r="D137" s="53">
        <v>31.2</v>
      </c>
      <c r="E137" s="6">
        <f>0.4711366*1.133*1.11*1.0075*1.006*1.02*1.0015*1.015</f>
        <v>0.62267285779686987</v>
      </c>
      <c r="F137" s="90">
        <f t="shared" si="3"/>
        <v>19.427393163262341</v>
      </c>
      <c r="G137" s="94"/>
    </row>
    <row r="138" spans="1:7" s="5" customFormat="1" ht="30" customHeight="1">
      <c r="A138" s="61">
        <v>21</v>
      </c>
      <c r="B138" s="62" t="s">
        <v>54</v>
      </c>
      <c r="C138" s="61" t="s">
        <v>6</v>
      </c>
      <c r="D138" s="37">
        <v>31.2</v>
      </c>
      <c r="E138" s="6">
        <f>1.203267*1.133*1.11*1.0075*1.006*1.02*1.0015*1.015</f>
        <v>1.5902854959318937</v>
      </c>
      <c r="F138" s="90">
        <f t="shared" si="3"/>
        <v>49.616907473075081</v>
      </c>
      <c r="G138" s="95"/>
    </row>
    <row r="139" spans="1:7" s="5" customFormat="1" ht="24.75" customHeight="1">
      <c r="A139" s="61"/>
      <c r="B139" s="48" t="s">
        <v>111</v>
      </c>
      <c r="C139" s="61"/>
      <c r="D139" s="53"/>
      <c r="E139" s="6"/>
      <c r="F139" s="90"/>
      <c r="G139" s="91"/>
    </row>
    <row r="140" spans="1:7" s="5" customFormat="1" ht="30" customHeight="1">
      <c r="A140" s="61">
        <v>1</v>
      </c>
      <c r="B140" s="18" t="s">
        <v>112</v>
      </c>
      <c r="C140" s="61" t="s">
        <v>3</v>
      </c>
      <c r="D140" s="53">
        <v>33</v>
      </c>
      <c r="E140" s="6">
        <f>8.0874226*1.133*1.11*1.0075*1.006*1.02*1.0015*1.015</f>
        <v>10.688659175604256</v>
      </c>
      <c r="F140" s="90">
        <f t="shared" si="3"/>
        <v>352.72575279494043</v>
      </c>
      <c r="G140" s="93">
        <f>SUM(F140:F144)/F198</f>
        <v>6.4867493661235565E-2</v>
      </c>
    </row>
    <row r="141" spans="1:7" s="5" customFormat="1" ht="39" customHeight="1">
      <c r="A141" s="61">
        <v>2</v>
      </c>
      <c r="B141" s="18" t="s">
        <v>113</v>
      </c>
      <c r="C141" s="61" t="s">
        <v>3</v>
      </c>
      <c r="D141" s="53">
        <v>8.26</v>
      </c>
      <c r="E141" s="6">
        <f>35.7452075385*1.133*1.11*1.0075*1.006*1.02*1.0015*1.015</f>
        <v>47.242287121272277</v>
      </c>
      <c r="F141" s="90">
        <f t="shared" si="3"/>
        <v>390.22129162170899</v>
      </c>
      <c r="G141" s="94"/>
    </row>
    <row r="142" spans="1:7" s="5" customFormat="1" ht="30" customHeight="1">
      <c r="A142" s="61">
        <v>3</v>
      </c>
      <c r="B142" s="62" t="s">
        <v>114</v>
      </c>
      <c r="C142" s="61" t="s">
        <v>2</v>
      </c>
      <c r="D142" s="37">
        <v>82.6</v>
      </c>
      <c r="E142" s="6">
        <f>0.5996531142*1.133*1.11*1.0075*1.006*1.02*1.0015*1.015</f>
        <v>0.79252539137419331</v>
      </c>
      <c r="F142" s="90">
        <f t="shared" ref="F142:F168" si="4">E142*D142</f>
        <v>65.462597327508362</v>
      </c>
      <c r="G142" s="94"/>
    </row>
    <row r="143" spans="1:7" s="5" customFormat="1" ht="49.5" customHeight="1">
      <c r="A143" s="61">
        <v>4</v>
      </c>
      <c r="B143" s="45" t="s">
        <v>115</v>
      </c>
      <c r="C143" s="42" t="s">
        <v>20</v>
      </c>
      <c r="D143" s="44">
        <v>0.08</v>
      </c>
      <c r="E143" s="6">
        <f>115.52630953*1.133*1.11*1.0075*1.006*1.02*1.0015*1.015</f>
        <v>152.68416273702968</v>
      </c>
      <c r="F143" s="90">
        <f t="shared" si="4"/>
        <v>12.214733018962376</v>
      </c>
      <c r="G143" s="94"/>
    </row>
    <row r="144" spans="1:7" s="5" customFormat="1" ht="39" customHeight="1">
      <c r="A144" s="61">
        <v>5</v>
      </c>
      <c r="B144" s="45" t="s">
        <v>116</v>
      </c>
      <c r="C144" s="42" t="s">
        <v>20</v>
      </c>
      <c r="D144" s="44">
        <v>0.08</v>
      </c>
      <c r="E144" s="6">
        <f>265.51312283*1.133*1.11*1.0075*1.006*1.02*1.0015*1.015</f>
        <v>350.91269702911518</v>
      </c>
      <c r="F144" s="90">
        <f t="shared" si="4"/>
        <v>28.073015762329216</v>
      </c>
      <c r="G144" s="95"/>
    </row>
    <row r="145" spans="1:8" s="5" customFormat="1" ht="25.5" customHeight="1">
      <c r="A145" s="61"/>
      <c r="B145" s="48" t="s">
        <v>117</v>
      </c>
      <c r="C145" s="61"/>
      <c r="D145" s="53"/>
      <c r="E145" s="6"/>
      <c r="F145" s="90"/>
      <c r="G145" s="91"/>
    </row>
    <row r="146" spans="1:8" s="5" customFormat="1" ht="67.5" customHeight="1">
      <c r="A146" s="61">
        <v>1</v>
      </c>
      <c r="B146" s="18" t="s">
        <v>118</v>
      </c>
      <c r="C146" s="61" t="s">
        <v>2</v>
      </c>
      <c r="D146" s="53">
        <v>23.32</v>
      </c>
      <c r="E146" s="6">
        <f>27.62466*1.133*1.11*1.0075*1.006*1.02*1.0015*1.015</f>
        <v>36.509848710261259</v>
      </c>
      <c r="F146" s="90">
        <f t="shared" si="4"/>
        <v>851.40967192329254</v>
      </c>
      <c r="G146" s="92">
        <f>SUM(F146:F153)/F198</f>
        <v>0.26232985098167455</v>
      </c>
    </row>
    <row r="147" spans="1:8" s="5" customFormat="1" ht="67.5" customHeight="1">
      <c r="A147" s="61">
        <v>2</v>
      </c>
      <c r="B147" s="18" t="s">
        <v>119</v>
      </c>
      <c r="C147" s="61" t="s">
        <v>2</v>
      </c>
      <c r="D147" s="53">
        <v>22.35</v>
      </c>
      <c r="E147" s="6">
        <f>18.69966*1.133*1.11*1.0075*1.006*1.02*1.0015*1.015</f>
        <v>24.714213949902884</v>
      </c>
      <c r="F147" s="90">
        <f t="shared" si="4"/>
        <v>552.36268178032947</v>
      </c>
      <c r="G147" s="92"/>
    </row>
    <row r="148" spans="1:8" s="5" customFormat="1" ht="39" customHeight="1">
      <c r="A148" s="61">
        <v>3</v>
      </c>
      <c r="B148" s="18" t="s">
        <v>122</v>
      </c>
      <c r="C148" s="61" t="s">
        <v>2</v>
      </c>
      <c r="D148" s="53">
        <v>28.77</v>
      </c>
      <c r="E148" s="6">
        <f>37.68288*1.133*1.11*1.0075*1.006*1.02*1.0015*1.015</f>
        <v>49.803192067049153</v>
      </c>
      <c r="F148" s="90">
        <f t="shared" si="4"/>
        <v>1432.8378357690042</v>
      </c>
      <c r="G148" s="92"/>
    </row>
    <row r="149" spans="1:8" s="5" customFormat="1" ht="30" customHeight="1">
      <c r="A149" s="61">
        <v>4</v>
      </c>
      <c r="B149" s="18" t="s">
        <v>123</v>
      </c>
      <c r="C149" s="61" t="s">
        <v>21</v>
      </c>
      <c r="D149" s="53">
        <v>2</v>
      </c>
      <c r="E149" s="6">
        <f>137.904*1.133*1.11*1.0075*1.006*1.02*1.0015*1.015</f>
        <v>182.25940795433749</v>
      </c>
      <c r="F149" s="90">
        <f t="shared" si="4"/>
        <v>364.51881590867498</v>
      </c>
      <c r="G149" s="92"/>
    </row>
    <row r="150" spans="1:8" s="5" customFormat="1" ht="39" customHeight="1">
      <c r="A150" s="61">
        <v>5</v>
      </c>
      <c r="B150" s="18" t="s">
        <v>157</v>
      </c>
      <c r="C150" s="61" t="s">
        <v>2</v>
      </c>
      <c r="D150" s="53">
        <v>10.4</v>
      </c>
      <c r="E150" s="6">
        <f>3.0523992*1.133*1.11*1.0075*1.006*1.02*1.0015*1.015</f>
        <v>4.0341721127182213</v>
      </c>
      <c r="F150" s="90">
        <f t="shared" si="4"/>
        <v>41.955389972269501</v>
      </c>
      <c r="G150" s="92"/>
    </row>
    <row r="151" spans="1:8" s="5" customFormat="1" ht="39" customHeight="1">
      <c r="A151" s="61">
        <v>6</v>
      </c>
      <c r="B151" s="18" t="s">
        <v>120</v>
      </c>
      <c r="C151" s="61" t="s">
        <v>23</v>
      </c>
      <c r="D151" s="53">
        <v>26</v>
      </c>
      <c r="E151" s="6">
        <f>3.99942*1.133*1.11*1.0075*1.006*1.02*1.0015*1.015</f>
        <v>5.2857924451845966</v>
      </c>
      <c r="F151" s="90">
        <f t="shared" si="4"/>
        <v>137.43060357479951</v>
      </c>
      <c r="G151" s="92"/>
    </row>
    <row r="152" spans="1:8" s="5" customFormat="1" ht="39" customHeight="1">
      <c r="A152" s="61">
        <v>7</v>
      </c>
      <c r="B152" s="18" t="s">
        <v>30</v>
      </c>
      <c r="C152" s="53" t="s">
        <v>22</v>
      </c>
      <c r="D152" s="19">
        <v>0.27</v>
      </c>
      <c r="E152" s="6">
        <f>63.472299031*1.133*1.11*1.0075*1.006*1.02*1.0015*1.015</f>
        <v>83.887513363577057</v>
      </c>
      <c r="F152" s="90">
        <f t="shared" si="4"/>
        <v>22.649628608165806</v>
      </c>
      <c r="G152" s="92"/>
    </row>
    <row r="153" spans="1:8" s="5" customFormat="1" ht="39" customHeight="1">
      <c r="A153" s="61">
        <v>8</v>
      </c>
      <c r="B153" s="18" t="s">
        <v>121</v>
      </c>
      <c r="C153" s="53" t="s">
        <v>20</v>
      </c>
      <c r="D153" s="22">
        <v>4.0500000000000001E-2</v>
      </c>
      <c r="E153" s="6">
        <f>542.5785636239*1.133*1.11*1.0075*1.006*1.02*1.0015*1.015</f>
        <v>717.0933966730978</v>
      </c>
      <c r="F153" s="90">
        <f t="shared" si="4"/>
        <v>29.042282565260461</v>
      </c>
      <c r="G153" s="92"/>
    </row>
    <row r="154" spans="1:8" s="5" customFormat="1" ht="30" customHeight="1">
      <c r="A154" s="61"/>
      <c r="B154" s="48" t="s">
        <v>124</v>
      </c>
      <c r="C154" s="61"/>
      <c r="D154" s="36"/>
      <c r="E154" s="6"/>
      <c r="F154" s="90"/>
      <c r="G154" s="91"/>
    </row>
    <row r="155" spans="1:8" s="5" customFormat="1" ht="39" customHeight="1">
      <c r="A155" s="61">
        <v>1</v>
      </c>
      <c r="B155" s="62" t="s">
        <v>158</v>
      </c>
      <c r="C155" s="61" t="s">
        <v>2</v>
      </c>
      <c r="D155" s="37">
        <f>9.3+17.4</f>
        <v>26.7</v>
      </c>
      <c r="E155" s="6">
        <f>3.9917311999784*1.133*1.11*1.0075*1.006*1.02*1.0015*1.015</f>
        <v>5.2756306214534776</v>
      </c>
      <c r="F155" s="90">
        <f t="shared" si="4"/>
        <v>140.85933759280786</v>
      </c>
      <c r="G155" s="92">
        <f>SUM(F155:F162)/F198</f>
        <v>6.1223460706616148E-2</v>
      </c>
    </row>
    <row r="156" spans="1:8" s="5" customFormat="1" ht="39" customHeight="1">
      <c r="A156" s="61">
        <v>2</v>
      </c>
      <c r="B156" s="62" t="s">
        <v>159</v>
      </c>
      <c r="C156" s="61" t="s">
        <v>2</v>
      </c>
      <c r="D156" s="37">
        <f>45.9+50.6</f>
        <v>96.5</v>
      </c>
      <c r="E156" s="6">
        <f>2.3219532588764*1.133*1.11*1.0075*1.006*1.02*1.0015*1.015</f>
        <v>3.0687857223899035</v>
      </c>
      <c r="F156" s="90">
        <f t="shared" si="4"/>
        <v>296.1378222106257</v>
      </c>
      <c r="G156" s="92"/>
      <c r="H156" s="10"/>
    </row>
    <row r="157" spans="1:8" s="5" customFormat="1" ht="39" customHeight="1">
      <c r="A157" s="61">
        <v>3</v>
      </c>
      <c r="B157" s="41" t="s">
        <v>160</v>
      </c>
      <c r="C157" s="42" t="s">
        <v>20</v>
      </c>
      <c r="D157" s="43">
        <v>0.17</v>
      </c>
      <c r="E157" s="6">
        <f>251.122026812835*1.133*1.11*1.0075*1.006*1.02*1.0015*1.015</f>
        <v>331.89285250029423</v>
      </c>
      <c r="F157" s="90">
        <f t="shared" si="4"/>
        <v>56.421784925050019</v>
      </c>
      <c r="G157" s="92"/>
    </row>
    <row r="158" spans="1:8" s="5" customFormat="1" ht="39" customHeight="1">
      <c r="A158" s="61">
        <v>4</v>
      </c>
      <c r="B158" s="62" t="s">
        <v>125</v>
      </c>
      <c r="C158" s="61" t="s">
        <v>3</v>
      </c>
      <c r="D158" s="53">
        <f>2.3+1.3</f>
        <v>3.5999999999999996</v>
      </c>
      <c r="E158" s="6">
        <f>28.350099439308*1.133*1.11*1.0075*1.006*1.02*1.0015*1.015</f>
        <v>37.468618308786354</v>
      </c>
      <c r="F158" s="90">
        <f t="shared" si="4"/>
        <v>134.88702591163087</v>
      </c>
      <c r="G158" s="92"/>
    </row>
    <row r="159" spans="1:8" s="5" customFormat="1" ht="39" customHeight="1">
      <c r="A159" s="61">
        <v>5</v>
      </c>
      <c r="B159" s="62" t="s">
        <v>126</v>
      </c>
      <c r="C159" s="61" t="s">
        <v>6</v>
      </c>
      <c r="D159" s="53">
        <f>0.0084+0.0049</f>
        <v>1.3299999999999999E-2</v>
      </c>
      <c r="E159" s="6">
        <f>595.18462176046*1.133*1.11*1.0075*1.006*1.02*1.0015*1.015</f>
        <v>786.61965414772419</v>
      </c>
      <c r="F159" s="90">
        <f t="shared" si="4"/>
        <v>10.462041400164731</v>
      </c>
      <c r="G159" s="92"/>
    </row>
    <row r="160" spans="1:8" s="5" customFormat="1" ht="39" customHeight="1">
      <c r="A160" s="61">
        <v>6</v>
      </c>
      <c r="B160" s="18" t="s">
        <v>127</v>
      </c>
      <c r="C160" s="53" t="s">
        <v>6</v>
      </c>
      <c r="D160" s="22">
        <f>0.0042+0.0024</f>
        <v>6.6E-3</v>
      </c>
      <c r="E160" s="6">
        <f>552.8764878199*1.133*1.11*1.0075*1.006*1.02*1.0015*1.015</f>
        <v>730.70354262333569</v>
      </c>
      <c r="F160" s="90">
        <f t="shared" si="4"/>
        <v>4.8226433813140153</v>
      </c>
      <c r="G160" s="92"/>
    </row>
    <row r="161" spans="1:7" s="5" customFormat="1" ht="48.75" customHeight="1">
      <c r="A161" s="61">
        <v>7</v>
      </c>
      <c r="B161" s="18" t="s">
        <v>128</v>
      </c>
      <c r="C161" s="53" t="s">
        <v>2</v>
      </c>
      <c r="D161" s="37">
        <f>3.9+2.8</f>
        <v>6.6999999999999993</v>
      </c>
      <c r="E161" s="6">
        <f>15.9980032023*1.133*1.11*1.0075*1.006*1.02*1.0015*1.015</f>
        <v>21.143596937745052</v>
      </c>
      <c r="F161" s="90">
        <f t="shared" si="4"/>
        <v>141.66209948289182</v>
      </c>
      <c r="G161" s="92"/>
    </row>
    <row r="162" spans="1:7" s="5" customFormat="1" ht="24" customHeight="1">
      <c r="A162" s="61">
        <v>8</v>
      </c>
      <c r="B162" s="62" t="s">
        <v>129</v>
      </c>
      <c r="C162" s="61" t="s">
        <v>6</v>
      </c>
      <c r="D162" s="53">
        <v>1.4500000000000001E-2</v>
      </c>
      <c r="E162" s="6">
        <f>822.7883405463*1.133*1.11*1.0075*1.006*1.02*1.0015*1.015</f>
        <v>1087.4297759289107</v>
      </c>
      <c r="F162" s="90">
        <f t="shared" si="4"/>
        <v>15.767731750969205</v>
      </c>
      <c r="G162" s="92"/>
    </row>
    <row r="163" spans="1:7" s="5" customFormat="1" ht="24" customHeight="1">
      <c r="A163" s="61"/>
      <c r="B163" s="48" t="s">
        <v>130</v>
      </c>
      <c r="C163" s="61"/>
      <c r="D163" s="53"/>
      <c r="E163" s="6"/>
      <c r="F163" s="90"/>
      <c r="G163" s="91"/>
    </row>
    <row r="164" spans="1:7" s="5" customFormat="1" ht="39" customHeight="1">
      <c r="A164" s="61">
        <v>1</v>
      </c>
      <c r="B164" s="62" t="s">
        <v>131</v>
      </c>
      <c r="C164" s="42" t="s">
        <v>3</v>
      </c>
      <c r="D164" s="53">
        <v>6.84</v>
      </c>
      <c r="E164" s="6">
        <f>28.5843594355*1.133*1.11*1.0075*1.006*1.02*1.0015*1.015</f>
        <v>37.778225631368294</v>
      </c>
      <c r="F164" s="90">
        <f t="shared" si="4"/>
        <v>258.40306331855913</v>
      </c>
      <c r="G164" s="92">
        <f>SUM(F164:F169)/F198</f>
        <v>3.0806209588130837E-2</v>
      </c>
    </row>
    <row r="165" spans="1:7" s="5" customFormat="1" ht="39" customHeight="1">
      <c r="A165" s="61">
        <v>2</v>
      </c>
      <c r="B165" s="62" t="s">
        <v>135</v>
      </c>
      <c r="C165" s="61" t="s">
        <v>3</v>
      </c>
      <c r="D165" s="53">
        <v>1.58</v>
      </c>
      <c r="E165" s="6">
        <f>30.092835285*1.133*1.11*1.0075*1.006*1.02*1.0015*1.015</f>
        <v>39.771887274564179</v>
      </c>
      <c r="F165" s="90">
        <f t="shared" si="4"/>
        <v>62.839581893811406</v>
      </c>
      <c r="G165" s="92"/>
    </row>
    <row r="166" spans="1:7" s="5" customFormat="1" ht="39" customHeight="1">
      <c r="A166" s="61">
        <v>3</v>
      </c>
      <c r="B166" s="62" t="s">
        <v>132</v>
      </c>
      <c r="C166" s="61" t="s">
        <v>6</v>
      </c>
      <c r="D166" s="22">
        <v>8.0399999999999999E-2</v>
      </c>
      <c r="E166" s="6">
        <f>476.3777336199*1.133*1.11*1.0075*1.006*1.02*1.0015*1.015</f>
        <v>629.59974831906322</v>
      </c>
      <c r="F166" s="90">
        <f t="shared" si="4"/>
        <v>50.619819764852686</v>
      </c>
      <c r="G166" s="92"/>
    </row>
    <row r="167" spans="1:7" s="5" customFormat="1" ht="39" customHeight="1">
      <c r="A167" s="61">
        <v>4</v>
      </c>
      <c r="B167" s="41" t="s">
        <v>133</v>
      </c>
      <c r="C167" s="42" t="s">
        <v>3</v>
      </c>
      <c r="D167" s="43">
        <v>0.18</v>
      </c>
      <c r="E167" s="6">
        <f>73.8821217082632*1.133*1.11*1.0075*1.006*1.02*1.0015*1.015</f>
        <v>97.645548794511839</v>
      </c>
      <c r="F167" s="90">
        <f t="shared" si="4"/>
        <v>17.576198783012131</v>
      </c>
      <c r="G167" s="92"/>
    </row>
    <row r="168" spans="1:7" s="5" customFormat="1" ht="24" customHeight="1">
      <c r="A168" s="61">
        <v>5</v>
      </c>
      <c r="B168" s="62" t="s">
        <v>134</v>
      </c>
      <c r="C168" s="61" t="s">
        <v>6</v>
      </c>
      <c r="D168" s="22">
        <v>3.5999999999999999E-3</v>
      </c>
      <c r="E168" s="6">
        <f>476.3777336199*1.133*1.11*1.0075*1.006*1.02*1.0015*1.015</f>
        <v>629.59974831906322</v>
      </c>
      <c r="F168" s="90">
        <f t="shared" si="4"/>
        <v>2.2665590939486275</v>
      </c>
      <c r="G168" s="92"/>
    </row>
    <row r="169" spans="1:7" s="5" customFormat="1" ht="24" customHeight="1">
      <c r="A169" s="61">
        <v>6</v>
      </c>
      <c r="B169" s="62" t="s">
        <v>81</v>
      </c>
      <c r="C169" s="61" t="s">
        <v>6</v>
      </c>
      <c r="D169" s="21">
        <v>1.6060000000000001E-2</v>
      </c>
      <c r="E169" s="6">
        <f>534.7097486199*1.133*1.11*1.0075*1.006*1.02*1.0015*1.015</f>
        <v>706.6936579858135</v>
      </c>
      <c r="F169" s="90">
        <f t="shared" ref="F169:F197" si="5">E169*D169</f>
        <v>11.349500147252165</v>
      </c>
      <c r="G169" s="92"/>
    </row>
    <row r="170" spans="1:7" s="5" customFormat="1" ht="30" customHeight="1">
      <c r="A170" s="61"/>
      <c r="B170" s="48" t="s">
        <v>27</v>
      </c>
      <c r="C170" s="42"/>
      <c r="D170" s="43"/>
      <c r="E170" s="6"/>
      <c r="F170" s="90"/>
      <c r="G170" s="91"/>
    </row>
    <row r="171" spans="1:7" s="5" customFormat="1" ht="53.25" customHeight="1">
      <c r="A171" s="8">
        <v>1</v>
      </c>
      <c r="B171" s="18" t="s">
        <v>136</v>
      </c>
      <c r="C171" s="52" t="s">
        <v>29</v>
      </c>
      <c r="D171" s="53">
        <v>1</v>
      </c>
      <c r="E171" s="6">
        <f>260.9837924*1.133*1.11*1.0075*1.006*1.02*1.0015*1.015</f>
        <v>344.92655389620126</v>
      </c>
      <c r="F171" s="90">
        <f t="shared" si="5"/>
        <v>344.92655389620126</v>
      </c>
      <c r="G171" s="92">
        <f>SUM(F171:F191)/F198</f>
        <v>0.10876549102824223</v>
      </c>
    </row>
    <row r="172" spans="1:7" s="5" customFormat="1" ht="57" customHeight="1">
      <c r="A172" s="9"/>
      <c r="B172" s="18" t="s">
        <v>137</v>
      </c>
      <c r="C172" s="53" t="s">
        <v>21</v>
      </c>
      <c r="D172" s="53">
        <v>1</v>
      </c>
      <c r="E172" s="6">
        <f>11.755022*1.015*1.1578</f>
        <v>13.814113938673998</v>
      </c>
      <c r="F172" s="90">
        <f t="shared" si="5"/>
        <v>13.814113938673998</v>
      </c>
      <c r="G172" s="92"/>
    </row>
    <row r="173" spans="1:7" s="5" customFormat="1" ht="49.5" customHeight="1">
      <c r="A173" s="7"/>
      <c r="B173" s="18" t="s">
        <v>138</v>
      </c>
      <c r="C173" s="53" t="s">
        <v>21</v>
      </c>
      <c r="D173" s="53">
        <v>2</v>
      </c>
      <c r="E173" s="6">
        <f>3.3069148*1.015*1.1579</f>
        <v>3.8865127966237991</v>
      </c>
      <c r="F173" s="90">
        <f t="shared" si="5"/>
        <v>7.7730255932475982</v>
      </c>
      <c r="G173" s="92"/>
    </row>
    <row r="174" spans="1:7" s="5" customFormat="1" ht="39" customHeight="1">
      <c r="A174" s="8">
        <v>2</v>
      </c>
      <c r="B174" s="18" t="s">
        <v>139</v>
      </c>
      <c r="C174" s="52" t="s">
        <v>29</v>
      </c>
      <c r="D174" s="53">
        <v>1</v>
      </c>
      <c r="E174" s="6">
        <f>11.99768825*1.133*1.11*1.0075*1.006*1.02*1.0015*1.015</f>
        <v>15.856621688027268</v>
      </c>
      <c r="F174" s="90">
        <f t="shared" si="5"/>
        <v>15.856621688027268</v>
      </c>
      <c r="G174" s="92"/>
    </row>
    <row r="175" spans="1:7" s="5" customFormat="1" ht="51" customHeight="1">
      <c r="A175" s="9"/>
      <c r="B175" s="18" t="s">
        <v>140</v>
      </c>
      <c r="C175" s="53" t="s">
        <v>21</v>
      </c>
      <c r="D175" s="53">
        <v>4</v>
      </c>
      <c r="E175" s="6">
        <f>3.1375948*1.015*1.1578</f>
        <v>3.6871978683315993</v>
      </c>
      <c r="F175" s="90">
        <f t="shared" si="5"/>
        <v>14.748791473326397</v>
      </c>
      <c r="G175" s="92"/>
    </row>
    <row r="176" spans="1:7" s="5" customFormat="1" ht="55.5" customHeight="1">
      <c r="A176" s="9"/>
      <c r="B176" s="18" t="s">
        <v>141</v>
      </c>
      <c r="C176" s="53" t="s">
        <v>21</v>
      </c>
      <c r="D176" s="53">
        <v>2</v>
      </c>
      <c r="E176" s="6">
        <f>3.1375948*1.015*1.1578</f>
        <v>3.6871978683315993</v>
      </c>
      <c r="F176" s="90">
        <f t="shared" si="5"/>
        <v>7.3743957366631987</v>
      </c>
      <c r="G176" s="92"/>
    </row>
    <row r="177" spans="1:7" s="5" customFormat="1" ht="39" customHeight="1">
      <c r="A177" s="7"/>
      <c r="B177" s="18" t="s">
        <v>34</v>
      </c>
      <c r="C177" s="53" t="s">
        <v>21</v>
      </c>
      <c r="D177" s="53">
        <v>2</v>
      </c>
      <c r="E177" s="6">
        <f>3.854243*1.015*1.1578</f>
        <v>4.5293791835809989</v>
      </c>
      <c r="F177" s="90">
        <f t="shared" si="5"/>
        <v>9.0587583671619978</v>
      </c>
      <c r="G177" s="92"/>
    </row>
    <row r="178" spans="1:7" s="5" customFormat="1" ht="39" customHeight="1">
      <c r="A178" s="8">
        <v>3</v>
      </c>
      <c r="B178" s="18" t="s">
        <v>139</v>
      </c>
      <c r="C178" s="52" t="s">
        <v>29</v>
      </c>
      <c r="D178" s="53">
        <v>1</v>
      </c>
      <c r="E178" s="6">
        <f>11.99768825*1.133*1.11*1.0075*1.006*1.02*1.0015*1.015</f>
        <v>15.856621688027268</v>
      </c>
      <c r="F178" s="90">
        <f t="shared" si="5"/>
        <v>15.856621688027268</v>
      </c>
      <c r="G178" s="92"/>
    </row>
    <row r="179" spans="1:7" s="5" customFormat="1" ht="50.25" customHeight="1">
      <c r="A179" s="9"/>
      <c r="B179" s="18" t="s">
        <v>140</v>
      </c>
      <c r="C179" s="53" t="s">
        <v>21</v>
      </c>
      <c r="D179" s="53">
        <v>4</v>
      </c>
      <c r="E179" s="6">
        <f>3.1375948*1.015*1.1578</f>
        <v>3.6871978683315993</v>
      </c>
      <c r="F179" s="90">
        <f t="shared" si="5"/>
        <v>14.748791473326397</v>
      </c>
      <c r="G179" s="92"/>
    </row>
    <row r="180" spans="1:7" s="5" customFormat="1" ht="54" customHeight="1">
      <c r="A180" s="9"/>
      <c r="B180" s="18" t="s">
        <v>141</v>
      </c>
      <c r="C180" s="53" t="s">
        <v>21</v>
      </c>
      <c r="D180" s="53">
        <v>2</v>
      </c>
      <c r="E180" s="6">
        <f>3.1375948*1.015*1.1578</f>
        <v>3.6871978683315993</v>
      </c>
      <c r="F180" s="90">
        <f t="shared" si="5"/>
        <v>7.3743957366631987</v>
      </c>
      <c r="G180" s="92"/>
    </row>
    <row r="181" spans="1:7" s="5" customFormat="1" ht="39" customHeight="1">
      <c r="A181" s="7"/>
      <c r="B181" s="18" t="s">
        <v>34</v>
      </c>
      <c r="C181" s="53" t="s">
        <v>21</v>
      </c>
      <c r="D181" s="53">
        <v>1</v>
      </c>
      <c r="E181" s="6">
        <f>3.854243*1.015*1.1578</f>
        <v>4.5293791835809989</v>
      </c>
      <c r="F181" s="90">
        <f t="shared" si="5"/>
        <v>4.5293791835809989</v>
      </c>
      <c r="G181" s="92"/>
    </row>
    <row r="182" spans="1:7" s="5" customFormat="1" ht="50.25" customHeight="1">
      <c r="A182" s="61">
        <v>4</v>
      </c>
      <c r="B182" s="18" t="s">
        <v>142</v>
      </c>
      <c r="C182" s="53" t="s">
        <v>22</v>
      </c>
      <c r="D182" s="53">
        <v>0.25</v>
      </c>
      <c r="E182" s="6">
        <f>259.6270811*1.133*1.11*1.0075*1.006*1.02*1.0015*1.015</f>
        <v>343.13347031412269</v>
      </c>
      <c r="F182" s="90">
        <f t="shared" si="5"/>
        <v>85.783367578530672</v>
      </c>
      <c r="G182" s="92"/>
    </row>
    <row r="183" spans="1:7" s="5" customFormat="1" ht="50.25" customHeight="1">
      <c r="A183" s="61">
        <v>5</v>
      </c>
      <c r="B183" s="18" t="s">
        <v>143</v>
      </c>
      <c r="C183" s="53" t="s">
        <v>22</v>
      </c>
      <c r="D183" s="19">
        <v>0.5</v>
      </c>
      <c r="E183" s="6">
        <f>153.34614977*1.133*1.11*1.0075*1.006*1.02*1.0015*1.015</f>
        <v>202.66836690130361</v>
      </c>
      <c r="F183" s="90">
        <f t="shared" si="5"/>
        <v>101.33418345065181</v>
      </c>
      <c r="G183" s="92"/>
    </row>
    <row r="184" spans="1:7" s="5" customFormat="1" ht="50.25" customHeight="1">
      <c r="A184" s="61">
        <v>6</v>
      </c>
      <c r="B184" s="18" t="s">
        <v>155</v>
      </c>
      <c r="C184" s="53" t="s">
        <v>22</v>
      </c>
      <c r="D184" s="53">
        <v>1.51</v>
      </c>
      <c r="E184" s="6">
        <f>126.39675884*1.133*1.11*1.0075*1.006*1.02*1.0015*1.015</f>
        <v>167.05098063526498</v>
      </c>
      <c r="F184" s="90">
        <f t="shared" si="5"/>
        <v>252.24698075925011</v>
      </c>
      <c r="G184" s="92"/>
    </row>
    <row r="185" spans="1:7" s="5" customFormat="1" ht="50.25" customHeight="1">
      <c r="A185" s="61">
        <v>7</v>
      </c>
      <c r="B185" s="18" t="s">
        <v>156</v>
      </c>
      <c r="C185" s="53" t="s">
        <v>22</v>
      </c>
      <c r="D185" s="53">
        <v>2.17</v>
      </c>
      <c r="E185" s="6">
        <f>107.14719389*1.133*1.11*1.0075*1.006*1.02*1.0015*1.015</f>
        <v>141.60999044523734</v>
      </c>
      <c r="F185" s="90">
        <f t="shared" si="5"/>
        <v>307.29367926616504</v>
      </c>
      <c r="G185" s="92"/>
    </row>
    <row r="186" spans="1:7" s="5" customFormat="1" ht="50.25" customHeight="1">
      <c r="A186" s="61">
        <v>8</v>
      </c>
      <c r="B186" s="18" t="s">
        <v>144</v>
      </c>
      <c r="C186" s="53" t="s">
        <v>21</v>
      </c>
      <c r="D186" s="53">
        <v>12</v>
      </c>
      <c r="E186" s="6">
        <f>2.06266303*1.133*1.11*1.0075*1.006*1.02*1.0015*1.015</f>
        <v>2.7260974493640497</v>
      </c>
      <c r="F186" s="90">
        <f t="shared" si="5"/>
        <v>32.713169392368599</v>
      </c>
      <c r="G186" s="92"/>
    </row>
    <row r="187" spans="1:7" s="5" customFormat="1" ht="39" customHeight="1">
      <c r="A187" s="61">
        <v>9</v>
      </c>
      <c r="B187" s="18" t="s">
        <v>145</v>
      </c>
      <c r="C187" s="53" t="s">
        <v>21</v>
      </c>
      <c r="D187" s="53">
        <v>14</v>
      </c>
      <c r="E187" s="6">
        <f>1.8118010799*1.133*1.11*1.0075*1.006*1.02*1.0015*1.015</f>
        <v>2.394548324585243</v>
      </c>
      <c r="F187" s="90">
        <f t="shared" si="5"/>
        <v>33.5236765441934</v>
      </c>
      <c r="G187" s="92"/>
    </row>
    <row r="188" spans="1:7" s="5" customFormat="1" ht="39" customHeight="1">
      <c r="A188" s="61">
        <v>10</v>
      </c>
      <c r="B188" s="18" t="s">
        <v>146</v>
      </c>
      <c r="C188" s="53" t="s">
        <v>21</v>
      </c>
      <c r="D188" s="53">
        <v>11</v>
      </c>
      <c r="E188" s="6">
        <f>1.6169721498*1.133*1.11*1.0075*1.006*1.02*1.0015*1.015</f>
        <v>2.1370546662982965</v>
      </c>
      <c r="F188" s="90">
        <f t="shared" si="5"/>
        <v>23.507601329281261</v>
      </c>
      <c r="G188" s="92"/>
    </row>
    <row r="189" spans="1:7" s="5" customFormat="1" ht="30" customHeight="1">
      <c r="A189" s="61">
        <v>11</v>
      </c>
      <c r="B189" s="18" t="s">
        <v>147</v>
      </c>
      <c r="C189" s="53" t="s">
        <v>28</v>
      </c>
      <c r="D189" s="19">
        <v>0.44</v>
      </c>
      <c r="E189" s="6">
        <f>113.8260245*1.133*1.11*1.0075*1.006*1.02*1.0015*1.015</f>
        <v>150.43699845665043</v>
      </c>
      <c r="F189" s="90">
        <f t="shared" si="5"/>
        <v>66.19227932092619</v>
      </c>
      <c r="G189" s="92"/>
    </row>
    <row r="190" spans="1:7" s="5" customFormat="1" ht="30" customHeight="1">
      <c r="A190" s="61">
        <v>12</v>
      </c>
      <c r="B190" s="18" t="s">
        <v>148</v>
      </c>
      <c r="C190" s="53" t="s">
        <v>28</v>
      </c>
      <c r="D190" s="53">
        <v>0.38</v>
      </c>
      <c r="E190" s="6">
        <f>107.992823*1.133*1.11*1.0075*1.006*1.02*1.0015*1.015</f>
        <v>142.72760748997536</v>
      </c>
      <c r="F190" s="90">
        <f t="shared" si="5"/>
        <v>54.236490846190634</v>
      </c>
      <c r="G190" s="92"/>
    </row>
    <row r="191" spans="1:7" s="5" customFormat="1" ht="30" customHeight="1">
      <c r="A191" s="61">
        <v>13</v>
      </c>
      <c r="B191" s="18" t="s">
        <v>149</v>
      </c>
      <c r="C191" s="53" t="s">
        <v>22</v>
      </c>
      <c r="D191" s="53">
        <v>0.25</v>
      </c>
      <c r="E191" s="6">
        <f>30.708385*1.133*1.11*1.0075*1.006*1.02*1.0015*1.015</f>
        <v>40.585422245430586</v>
      </c>
      <c r="F191" s="90">
        <f t="shared" si="5"/>
        <v>10.146355561357646</v>
      </c>
      <c r="G191" s="92"/>
    </row>
    <row r="192" spans="1:7" s="5" customFormat="1" ht="20.25" customHeight="1">
      <c r="A192" s="61"/>
      <c r="B192" s="64" t="s">
        <v>150</v>
      </c>
      <c r="C192" s="61"/>
      <c r="D192" s="59"/>
      <c r="E192" s="6"/>
      <c r="F192" s="90"/>
      <c r="G192" s="91"/>
    </row>
    <row r="193" spans="1:17" s="5" customFormat="1" ht="26.25" customHeight="1">
      <c r="A193" s="61">
        <v>14</v>
      </c>
      <c r="B193" s="18" t="s">
        <v>151</v>
      </c>
      <c r="C193" s="61" t="s">
        <v>3</v>
      </c>
      <c r="D193" s="51">
        <v>14</v>
      </c>
      <c r="E193" s="6">
        <f>7.5381856*1.133*1.11*1.0075*1.006*1.02*1.0015*1.015</f>
        <v>9.962765724749918</v>
      </c>
      <c r="F193" s="90">
        <f t="shared" si="5"/>
        <v>139.47872014649886</v>
      </c>
      <c r="G193" s="92">
        <f>SUM(F193:F197)/F198</f>
        <v>2.615240505164047E-2</v>
      </c>
    </row>
    <row r="194" spans="1:17" s="5" customFormat="1" ht="26.25" customHeight="1">
      <c r="A194" s="61">
        <v>15</v>
      </c>
      <c r="B194" s="18" t="s">
        <v>25</v>
      </c>
      <c r="C194" s="61" t="s">
        <v>3</v>
      </c>
      <c r="D194" s="51">
        <v>14</v>
      </c>
      <c r="E194" s="6">
        <f>1.1471152*1.133*1.11*1.0075*1.006*1.02*1.0015*1.015</f>
        <v>1.5160730450706394</v>
      </c>
      <c r="F194" s="90">
        <f t="shared" si="5"/>
        <v>21.225022630988953</v>
      </c>
      <c r="G194" s="92"/>
    </row>
    <row r="195" spans="1:17" s="5" customFormat="1" ht="39" customHeight="1">
      <c r="A195" s="61">
        <v>16</v>
      </c>
      <c r="B195" s="18" t="s">
        <v>152</v>
      </c>
      <c r="C195" s="52" t="s">
        <v>22</v>
      </c>
      <c r="D195" s="19">
        <v>0.7</v>
      </c>
      <c r="E195" s="6">
        <f>79.69548729*1.133*1.11*1.0075*1.006*1.02*1.0015*1.015</f>
        <v>105.32872382315112</v>
      </c>
      <c r="F195" s="90">
        <f t="shared" si="5"/>
        <v>73.730106676205779</v>
      </c>
      <c r="G195" s="92"/>
    </row>
    <row r="196" spans="1:17" s="5" customFormat="1" ht="39" customHeight="1">
      <c r="A196" s="61">
        <v>17</v>
      </c>
      <c r="B196" s="18" t="s">
        <v>153</v>
      </c>
      <c r="C196" s="52" t="s">
        <v>35</v>
      </c>
      <c r="D196" s="37">
        <v>1</v>
      </c>
      <c r="E196" s="6">
        <f>69.506132895*1.133*1.11*1.0075*1.006*1.02*1.0015*1.015</f>
        <v>91.862068037462322</v>
      </c>
      <c r="F196" s="90">
        <f t="shared" si="5"/>
        <v>91.862068037462322</v>
      </c>
      <c r="G196" s="92"/>
    </row>
    <row r="197" spans="1:17" s="5" customFormat="1" ht="23.25" customHeight="1">
      <c r="A197" s="61">
        <v>18</v>
      </c>
      <c r="B197" s="18" t="s">
        <v>154</v>
      </c>
      <c r="C197" s="52" t="s">
        <v>22</v>
      </c>
      <c r="D197" s="19">
        <v>0.15</v>
      </c>
      <c r="E197" s="6">
        <f>80.05459429*1.133*1.11*1.0075*1.006*1.02*1.0015*1.015</f>
        <v>105.80333390851671</v>
      </c>
      <c r="F197" s="90">
        <f t="shared" si="5"/>
        <v>15.870500086277506</v>
      </c>
      <c r="G197" s="92"/>
    </row>
    <row r="198" spans="1:17" s="5" customFormat="1" ht="27" customHeight="1">
      <c r="A198" s="32"/>
      <c r="B198" s="33" t="s">
        <v>4</v>
      </c>
      <c r="C198" s="33"/>
      <c r="D198" s="33"/>
      <c r="E198" s="33"/>
      <c r="F198" s="34">
        <f>SUM(F11:F197)</f>
        <v>13083.554529757112</v>
      </c>
      <c r="G198" s="96">
        <f>+G193+G171++G164+G155+G146+G140+G118+G105+G90+G75+G63+G51+G32+G24+G11</f>
        <v>0.99999999999999922</v>
      </c>
      <c r="Q198" s="10"/>
    </row>
    <row r="199" spans="1:17" s="5" customFormat="1" ht="27" customHeight="1">
      <c r="A199" s="32"/>
      <c r="B199" s="35" t="s">
        <v>8</v>
      </c>
      <c r="C199" s="33"/>
      <c r="D199" s="33"/>
      <c r="E199" s="33"/>
      <c r="F199" s="34">
        <f>F198*20%</f>
        <v>2616.7109059514223</v>
      </c>
      <c r="Q199" s="10"/>
    </row>
    <row r="200" spans="1:17" s="5" customFormat="1" ht="27" customHeight="1">
      <c r="A200" s="32"/>
      <c r="B200" s="33" t="s">
        <v>4</v>
      </c>
      <c r="C200" s="33"/>
      <c r="D200" s="33"/>
      <c r="E200" s="33"/>
      <c r="F200" s="34">
        <f>F199+F198</f>
        <v>15700.265435708534</v>
      </c>
      <c r="G200" s="55"/>
      <c r="Q200" s="10"/>
    </row>
    <row r="201" spans="1:17" s="5" customFormat="1" ht="18" customHeight="1">
      <c r="F201" s="55"/>
      <c r="Q201" s="10"/>
    </row>
    <row r="202" spans="1:17" s="5" customFormat="1" ht="18" customHeight="1"/>
    <row r="203" spans="1:17" s="5" customFormat="1" ht="18" customHeight="1">
      <c r="A203" s="15"/>
      <c r="B203" s="15"/>
      <c r="C203" s="15"/>
      <c r="D203" s="15"/>
      <c r="E203" s="15"/>
      <c r="F203" s="15"/>
      <c r="H203" s="1"/>
    </row>
    <row r="204" spans="1:17" s="5" customFormat="1" ht="18" customHeight="1">
      <c r="A204" s="15"/>
      <c r="B204" s="15"/>
      <c r="C204" s="15"/>
      <c r="D204" s="15"/>
      <c r="E204" s="15"/>
      <c r="F204" s="15"/>
      <c r="H204" s="1"/>
    </row>
    <row r="205" spans="1:17" s="5" customFormat="1" ht="18" customHeight="1">
      <c r="A205" s="15"/>
      <c r="B205" s="15"/>
      <c r="C205" s="15"/>
      <c r="D205" s="15"/>
      <c r="E205" s="15"/>
      <c r="F205" s="15"/>
      <c r="H205" s="1"/>
    </row>
  </sheetData>
  <mergeCells count="18">
    <mergeCell ref="G171:G191"/>
    <mergeCell ref="G193:G197"/>
    <mergeCell ref="G118:G138"/>
    <mergeCell ref="G140:G144"/>
    <mergeCell ref="G105:G116"/>
    <mergeCell ref="G146:G153"/>
    <mergeCell ref="G155:G162"/>
    <mergeCell ref="G164:G169"/>
    <mergeCell ref="G32:G49"/>
    <mergeCell ref="G51:G61"/>
    <mergeCell ref="G63:G73"/>
    <mergeCell ref="G75:G88"/>
    <mergeCell ref="G90:G103"/>
    <mergeCell ref="A3:F3"/>
    <mergeCell ref="A2:F2"/>
    <mergeCell ref="G4:G8"/>
    <mergeCell ref="G11:G22"/>
    <mergeCell ref="G24:G30"/>
  </mergeCells>
  <pageMargins left="0.39370078740157483" right="0" top="0.15748031496062992" bottom="0.15748031496062992" header="0.31496062992125984" footer="0.31496062992125984"/>
  <pageSetup paperSize="9" scale="9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05"/>
  <sheetViews>
    <sheetView tabSelected="1" topLeftCell="A88" workbookViewId="0">
      <selection activeCell="H11" sqref="H11"/>
    </sheetView>
  </sheetViews>
  <sheetFormatPr defaultRowHeight="15"/>
  <cols>
    <col min="1" max="1" width="5.42578125" style="1" customWidth="1"/>
    <col min="2" max="2" width="47.85546875" style="1" customWidth="1"/>
    <col min="3" max="3" width="9.7109375" style="1" customWidth="1"/>
    <col min="4" max="4" width="14.5703125" style="1" customWidth="1"/>
    <col min="5" max="5" width="13.5703125" style="1" customWidth="1"/>
    <col min="6" max="6" width="16.28515625" style="1" customWidth="1"/>
    <col min="7" max="7" width="16.42578125" style="5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7" customHeight="1">
      <c r="A2" s="82" t="s">
        <v>162</v>
      </c>
      <c r="B2" s="82"/>
      <c r="C2" s="82"/>
      <c r="D2" s="82"/>
      <c r="E2" s="82"/>
      <c r="F2" s="82"/>
      <c r="G2" s="72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9" ht="91.5" customHeight="1" thickBot="1">
      <c r="A3" s="83" t="s">
        <v>163</v>
      </c>
      <c r="B3" s="83"/>
      <c r="C3" s="83"/>
      <c r="D3" s="83"/>
      <c r="E3" s="83"/>
      <c r="F3" s="83"/>
      <c r="G3" s="49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9" s="2" customFormat="1" ht="16.5" customHeight="1">
      <c r="A4" s="24"/>
      <c r="B4" s="25"/>
      <c r="C4" s="25"/>
      <c r="D4" s="25"/>
      <c r="E4" s="74" t="s">
        <v>164</v>
      </c>
      <c r="F4" s="76" t="s">
        <v>165</v>
      </c>
      <c r="G4" s="79" t="s">
        <v>321</v>
      </c>
      <c r="N4" s="14"/>
      <c r="O4" s="14"/>
      <c r="P4" s="14"/>
      <c r="Q4" s="14"/>
      <c r="R4" s="14"/>
      <c r="S4" s="14"/>
    </row>
    <row r="5" spans="1:19" s="2" customFormat="1" ht="16.5" customHeight="1">
      <c r="A5" s="84" t="s">
        <v>166</v>
      </c>
      <c r="B5" s="78" t="s">
        <v>167</v>
      </c>
      <c r="C5" s="78" t="s">
        <v>168</v>
      </c>
      <c r="D5" s="78" t="s">
        <v>169</v>
      </c>
      <c r="E5" s="78"/>
      <c r="F5" s="81"/>
      <c r="G5" s="79"/>
    </row>
    <row r="6" spans="1:19" s="2" customFormat="1" ht="16.5" customHeight="1">
      <c r="A6" s="84"/>
      <c r="B6" s="78"/>
      <c r="C6" s="78"/>
      <c r="D6" s="78"/>
      <c r="E6" s="78"/>
      <c r="F6" s="81"/>
      <c r="G6" s="79"/>
    </row>
    <row r="7" spans="1:19" s="2" customFormat="1" ht="16.5" customHeight="1">
      <c r="A7" s="26"/>
      <c r="B7" s="3"/>
      <c r="C7" s="3"/>
      <c r="D7" s="3"/>
      <c r="E7" s="78"/>
      <c r="F7" s="81"/>
      <c r="G7" s="79"/>
    </row>
    <row r="8" spans="1:19" s="2" customFormat="1" ht="16.5" customHeight="1">
      <c r="A8" s="27"/>
      <c r="B8" s="4"/>
      <c r="C8" s="4"/>
      <c r="D8" s="4"/>
      <c r="E8" s="75"/>
      <c r="F8" s="77"/>
      <c r="G8" s="79"/>
    </row>
    <row r="9" spans="1:19" ht="16.5" customHeight="1" thickBot="1">
      <c r="A9" s="67">
        <v>1</v>
      </c>
      <c r="B9" s="68">
        <v>2</v>
      </c>
      <c r="C9" s="68">
        <v>3</v>
      </c>
      <c r="D9" s="68">
        <v>4</v>
      </c>
      <c r="E9" s="68">
        <v>5</v>
      </c>
      <c r="F9" s="69">
        <v>6</v>
      </c>
      <c r="G9" s="73">
        <v>7</v>
      </c>
    </row>
    <row r="10" spans="1:19" ht="30" customHeight="1">
      <c r="A10" s="23"/>
      <c r="B10" s="63" t="s">
        <v>170</v>
      </c>
      <c r="C10" s="23"/>
      <c r="D10" s="23"/>
      <c r="E10" s="23"/>
      <c r="F10" s="23"/>
      <c r="G10" s="73"/>
    </row>
    <row r="11" spans="1:19" ht="39" customHeight="1">
      <c r="A11" s="65">
        <v>1</v>
      </c>
      <c r="B11" s="62" t="s">
        <v>171</v>
      </c>
      <c r="C11" s="65" t="s">
        <v>172</v>
      </c>
      <c r="D11" s="19">
        <v>0.35</v>
      </c>
      <c r="E11" s="6">
        <f>10.146014*1.133*1.11*1.0075*1.006*1.02*1.0015*1.015</f>
        <v>13.409375396916838</v>
      </c>
      <c r="F11" s="6">
        <f t="shared" ref="F11:F73" si="0">E11*D11</f>
        <v>4.6932813889208926</v>
      </c>
      <c r="G11" s="92">
        <f>SUM(F11:F22)/F198</f>
        <v>4.5332488079035886E-2</v>
      </c>
    </row>
    <row r="12" spans="1:19" ht="30" customHeight="1">
      <c r="A12" s="65">
        <v>2</v>
      </c>
      <c r="B12" s="62" t="s">
        <v>173</v>
      </c>
      <c r="C12" s="43" t="s">
        <v>174</v>
      </c>
      <c r="D12" s="53">
        <v>0.98</v>
      </c>
      <c r="E12" s="6">
        <f>16.144611*1.133*1.11*1.0075*1.006*1.02*1.0015*1.015</f>
        <v>21.337359630707489</v>
      </c>
      <c r="F12" s="6">
        <f t="shared" si="0"/>
        <v>20.910612438093338</v>
      </c>
      <c r="G12" s="92"/>
    </row>
    <row r="13" spans="1:19" ht="39" customHeight="1">
      <c r="A13" s="65">
        <v>3</v>
      </c>
      <c r="B13" s="62" t="s">
        <v>175</v>
      </c>
      <c r="C13" s="65" t="s">
        <v>174</v>
      </c>
      <c r="D13" s="37">
        <v>3.9</v>
      </c>
      <c r="E13" s="6">
        <f>5.2242312*1.133*1.11*1.0075*1.006*1.02*1.0015*1.015</f>
        <v>6.9045516121981834</v>
      </c>
      <c r="F13" s="6">
        <f t="shared" si="0"/>
        <v>26.927751287572914</v>
      </c>
      <c r="G13" s="92"/>
      <c r="H13" s="10"/>
    </row>
    <row r="14" spans="1:19" s="5" customFormat="1" ht="30" customHeight="1">
      <c r="A14" s="65">
        <v>4</v>
      </c>
      <c r="B14" s="62" t="s">
        <v>176</v>
      </c>
      <c r="C14" s="65" t="s">
        <v>174</v>
      </c>
      <c r="D14" s="20">
        <v>6</v>
      </c>
      <c r="E14" s="6">
        <f>21.048252*1.133*1.11*1.0075*1.006*1.02*1.0015*1.015</f>
        <v>27.818206491426654</v>
      </c>
      <c r="F14" s="6">
        <f t="shared" si="0"/>
        <v>166.90923894855993</v>
      </c>
      <c r="G14" s="92"/>
    </row>
    <row r="15" spans="1:19" s="5" customFormat="1" ht="39" customHeight="1">
      <c r="A15" s="65">
        <v>5</v>
      </c>
      <c r="B15" s="62" t="s">
        <v>177</v>
      </c>
      <c r="C15" s="53" t="s">
        <v>178</v>
      </c>
      <c r="D15" s="53">
        <v>8.16</v>
      </c>
      <c r="E15" s="6">
        <f>0.4711366*1.133*1.11*1.0075*1.006*1.02*1.0015*1.015</f>
        <v>0.62267285779686987</v>
      </c>
      <c r="F15" s="6">
        <f t="shared" si="0"/>
        <v>5.081010519622458</v>
      </c>
      <c r="G15" s="92"/>
    </row>
    <row r="16" spans="1:19" s="5" customFormat="1" ht="30" customHeight="1">
      <c r="A16" s="65">
        <v>6</v>
      </c>
      <c r="B16" s="62" t="s">
        <v>179</v>
      </c>
      <c r="C16" s="65" t="s">
        <v>178</v>
      </c>
      <c r="D16" s="19">
        <v>8.16</v>
      </c>
      <c r="E16" s="6">
        <f>1.203267*1.133*1.11*1.0075*1.006*1.02*1.0015*1.015</f>
        <v>1.5902854959318937</v>
      </c>
      <c r="F16" s="6">
        <f t="shared" si="0"/>
        <v>12.976729646804253</v>
      </c>
      <c r="G16" s="92"/>
    </row>
    <row r="17" spans="1:7" s="5" customFormat="1" ht="15.75">
      <c r="A17" s="65">
        <v>7</v>
      </c>
      <c r="B17" s="62" t="s">
        <v>180</v>
      </c>
      <c r="C17" s="65" t="s">
        <v>174</v>
      </c>
      <c r="D17" s="65">
        <v>1.04</v>
      </c>
      <c r="E17" s="6">
        <f>34.278362531304*1.133*1.11*1.0075*1.006*1.02*1.0015*1.015</f>
        <v>45.303646454052192</v>
      </c>
      <c r="F17" s="6">
        <f t="shared" si="0"/>
        <v>47.115792312214282</v>
      </c>
      <c r="G17" s="92"/>
    </row>
    <row r="18" spans="1:7" s="5" customFormat="1" ht="30">
      <c r="A18" s="65">
        <v>8</v>
      </c>
      <c r="B18" s="62" t="s">
        <v>181</v>
      </c>
      <c r="C18" s="65" t="s">
        <v>172</v>
      </c>
      <c r="D18" s="19">
        <v>0.26</v>
      </c>
      <c r="E18" s="6">
        <f>135.2720693415*1.133*1.11*1.0075*1.006*1.02*1.0015*1.015</f>
        <v>178.78094377929489</v>
      </c>
      <c r="F18" s="6">
        <f t="shared" si="0"/>
        <v>46.483045382616673</v>
      </c>
      <c r="G18" s="92"/>
    </row>
    <row r="19" spans="1:7" s="5" customFormat="1" ht="30">
      <c r="A19" s="65">
        <v>9</v>
      </c>
      <c r="B19" s="62" t="s">
        <v>182</v>
      </c>
      <c r="C19" s="65" t="s">
        <v>183</v>
      </c>
      <c r="D19" s="53">
        <v>26</v>
      </c>
      <c r="E19" s="6">
        <f>3.821577961635*1.133*1.11*1.0075*1.006*1.02*1.0015*1.015</f>
        <v>5.0507493382276021</v>
      </c>
      <c r="F19" s="6">
        <f t="shared" si="0"/>
        <v>131.31948279391764</v>
      </c>
      <c r="G19" s="92"/>
    </row>
    <row r="20" spans="1:7" s="5" customFormat="1" ht="30">
      <c r="A20" s="65">
        <v>10</v>
      </c>
      <c r="B20" s="62" t="s">
        <v>184</v>
      </c>
      <c r="C20" s="65" t="s">
        <v>174</v>
      </c>
      <c r="D20" s="53">
        <v>3.9</v>
      </c>
      <c r="E20" s="6">
        <f>5.7287754*1.133*1.11*1.0075*1.006*1.02*1.0015*1.015</f>
        <v>7.5713772820757423</v>
      </c>
      <c r="F20" s="6">
        <f t="shared" si="0"/>
        <v>29.528371400095395</v>
      </c>
      <c r="G20" s="92"/>
    </row>
    <row r="21" spans="1:7" s="5" customFormat="1" ht="30">
      <c r="A21" s="65">
        <v>11</v>
      </c>
      <c r="B21" s="62" t="s">
        <v>185</v>
      </c>
      <c r="C21" s="65" t="s">
        <v>174</v>
      </c>
      <c r="D21" s="53">
        <v>0.98</v>
      </c>
      <c r="E21" s="6">
        <f>45.817792914054*1.133*1.11*1.0075*1.006*1.02*1.0015*1.015</f>
        <v>60.554616329402521</v>
      </c>
      <c r="F21" s="6">
        <f t="shared" si="0"/>
        <v>59.343524002814469</v>
      </c>
      <c r="G21" s="92"/>
    </row>
    <row r="22" spans="1:7" s="5" customFormat="1" ht="30">
      <c r="A22" s="65">
        <v>12</v>
      </c>
      <c r="B22" s="62" t="s">
        <v>186</v>
      </c>
      <c r="C22" s="65" t="s">
        <v>172</v>
      </c>
      <c r="D22" s="53">
        <v>0.35</v>
      </c>
      <c r="E22" s="6">
        <f>90.4098534959*1.133*1.11*1.0075*1.006*1.02*1.0015*1.015</f>
        <v>119.48925608685119</v>
      </c>
      <c r="F22" s="6">
        <f t="shared" si="0"/>
        <v>41.821239630397912</v>
      </c>
      <c r="G22" s="92"/>
    </row>
    <row r="23" spans="1:7" s="5" customFormat="1">
      <c r="A23" s="65"/>
      <c r="B23" s="48" t="s">
        <v>187</v>
      </c>
      <c r="C23" s="46"/>
      <c r="D23" s="46"/>
      <c r="E23" s="6"/>
      <c r="F23" s="6"/>
      <c r="G23" s="91"/>
    </row>
    <row r="24" spans="1:7" s="5" customFormat="1" ht="15.75">
      <c r="A24" s="65">
        <v>1</v>
      </c>
      <c r="B24" s="62" t="s">
        <v>188</v>
      </c>
      <c r="C24" s="65" t="s">
        <v>174</v>
      </c>
      <c r="D24" s="53">
        <v>7.44</v>
      </c>
      <c r="E24" s="6">
        <f>2.253262*1.133*1.11*1.0075*1.006*1.02*1.0015*1.015</f>
        <v>2.9780006242458996</v>
      </c>
      <c r="F24" s="6">
        <f t="shared" si="0"/>
        <v>22.156324644389493</v>
      </c>
      <c r="G24" s="92">
        <f>SUM(F24:F30)/F198</f>
        <v>7.7455760497818433E-3</v>
      </c>
    </row>
    <row r="25" spans="1:7" s="5" customFormat="1" ht="15.75">
      <c r="A25" s="65">
        <v>2</v>
      </c>
      <c r="B25" s="62" t="s">
        <v>189</v>
      </c>
      <c r="C25" s="65" t="s">
        <v>172</v>
      </c>
      <c r="D25" s="53">
        <v>7.8E-2</v>
      </c>
      <c r="E25" s="6">
        <f>30.001862649*1.133*1.11*1.0075*1.006*1.02*1.0015*1.015</f>
        <v>39.651654222749833</v>
      </c>
      <c r="F25" s="6">
        <f t="shared" si="0"/>
        <v>3.0928290293744869</v>
      </c>
      <c r="G25" s="92"/>
    </row>
    <row r="26" spans="1:7" s="5" customFormat="1" ht="30">
      <c r="A26" s="65">
        <v>3</v>
      </c>
      <c r="B26" s="41" t="s">
        <v>190</v>
      </c>
      <c r="C26" s="65" t="s">
        <v>174</v>
      </c>
      <c r="D26" s="53">
        <v>0.78</v>
      </c>
      <c r="E26" s="6">
        <f>12.105906970952*1.133*1.11*1.0075*1.006*1.02*1.0015*1.015</f>
        <v>15.999647851229836</v>
      </c>
      <c r="F26" s="6">
        <f t="shared" si="0"/>
        <v>12.479725323959272</v>
      </c>
      <c r="G26" s="92"/>
    </row>
    <row r="27" spans="1:7" s="5" customFormat="1" ht="30">
      <c r="A27" s="65">
        <v>4</v>
      </c>
      <c r="B27" s="41" t="s">
        <v>191</v>
      </c>
      <c r="C27" s="65" t="s">
        <v>174</v>
      </c>
      <c r="D27" s="53">
        <v>0.67</v>
      </c>
      <c r="E27" s="6">
        <f>35.7452075385*1.133*1.11*1.0075*1.006*1.02*1.0015*1.015</f>
        <v>47.242287121272277</v>
      </c>
      <c r="F27" s="6">
        <f t="shared" si="0"/>
        <v>31.652332371252427</v>
      </c>
      <c r="G27" s="92"/>
    </row>
    <row r="28" spans="1:7" s="5" customFormat="1" ht="15.75">
      <c r="A28" s="65">
        <v>5</v>
      </c>
      <c r="B28" s="62" t="s">
        <v>192</v>
      </c>
      <c r="C28" s="65" t="s">
        <v>174</v>
      </c>
      <c r="D28" s="53">
        <v>2.66</v>
      </c>
      <c r="E28" s="6">
        <f>1.15121204*1.133*1.11*1.0075*1.006*1.02*1.0015*1.015</f>
        <v>1.5214875916601778</v>
      </c>
      <c r="F28" s="6">
        <f t="shared" si="0"/>
        <v>4.0471569938160732</v>
      </c>
      <c r="G28" s="92"/>
    </row>
    <row r="29" spans="1:7" s="5" customFormat="1" ht="30">
      <c r="A29" s="65">
        <v>6</v>
      </c>
      <c r="B29" s="62" t="s">
        <v>193</v>
      </c>
      <c r="C29" s="53" t="s">
        <v>178</v>
      </c>
      <c r="D29" s="53">
        <v>4.78</v>
      </c>
      <c r="E29" s="6">
        <f>2.253262*1.133*1.11*1.0075*1.006*1.02*1.0015*1.015</f>
        <v>2.9780006242458996</v>
      </c>
      <c r="F29" s="6">
        <f t="shared" si="0"/>
        <v>14.234842983895401</v>
      </c>
      <c r="G29" s="92"/>
    </row>
    <row r="30" spans="1:7" s="5" customFormat="1">
      <c r="A30" s="65">
        <v>7</v>
      </c>
      <c r="B30" s="62" t="s">
        <v>179</v>
      </c>
      <c r="C30" s="65" t="s">
        <v>178</v>
      </c>
      <c r="D30" s="37">
        <v>8.6</v>
      </c>
      <c r="E30" s="6">
        <f>1.203267*1.133*1.11*1.0075*1.006*1.02*1.0015*1.015</f>
        <v>1.5902854959318937</v>
      </c>
      <c r="F30" s="6">
        <f t="shared" si="0"/>
        <v>13.676455265014285</v>
      </c>
      <c r="G30" s="92"/>
    </row>
    <row r="31" spans="1:7" s="5" customFormat="1">
      <c r="A31" s="65"/>
      <c r="B31" s="48" t="s">
        <v>194</v>
      </c>
      <c r="C31" s="46"/>
      <c r="D31" s="46"/>
      <c r="E31" s="6"/>
      <c r="F31" s="6"/>
      <c r="G31" s="91"/>
    </row>
    <row r="32" spans="1:7" s="5" customFormat="1" ht="30">
      <c r="A32" s="65">
        <v>8</v>
      </c>
      <c r="B32" s="62" t="s">
        <v>195</v>
      </c>
      <c r="C32" s="65" t="s">
        <v>174</v>
      </c>
      <c r="D32" s="53">
        <v>3.65</v>
      </c>
      <c r="E32" s="6">
        <f>83.4816032714585*1.133*1.11*1.0075*1.006*1.02*1.0015*1.015</f>
        <v>110.33260519879708</v>
      </c>
      <c r="F32" s="6">
        <f t="shared" si="0"/>
        <v>402.71400897560932</v>
      </c>
      <c r="G32" s="92">
        <f>SUM(F32:F49)/F198</f>
        <v>0.19910432794179275</v>
      </c>
    </row>
    <row r="33" spans="1:7" s="5" customFormat="1">
      <c r="A33" s="65">
        <v>9</v>
      </c>
      <c r="B33" s="41" t="s">
        <v>196</v>
      </c>
      <c r="C33" s="42" t="s">
        <v>178</v>
      </c>
      <c r="D33" s="22">
        <v>0.11020000000000001</v>
      </c>
      <c r="E33" s="6">
        <f>476.3777336199*1.133*1.11*1.0075*1.006*1.02*1.0015*1.015</f>
        <v>629.59974831906322</v>
      </c>
      <c r="F33" s="6">
        <f t="shared" si="0"/>
        <v>69.381892264760765</v>
      </c>
      <c r="G33" s="92"/>
    </row>
    <row r="34" spans="1:7" s="5" customFormat="1">
      <c r="A34" s="65">
        <v>10</v>
      </c>
      <c r="B34" s="41" t="s">
        <v>197</v>
      </c>
      <c r="C34" s="42" t="s">
        <v>178</v>
      </c>
      <c r="D34" s="22">
        <v>0.1472</v>
      </c>
      <c r="E34" s="6">
        <f>534.7097486199*1.133*1.11*1.0075*1.006*1.02*1.0015*1.015</f>
        <v>706.6936579858135</v>
      </c>
      <c r="F34" s="6">
        <f t="shared" si="0"/>
        <v>104.02530645551174</v>
      </c>
      <c r="G34" s="92"/>
    </row>
    <row r="35" spans="1:7" s="5" customFormat="1">
      <c r="A35" s="65">
        <v>11</v>
      </c>
      <c r="B35" s="41" t="s">
        <v>198</v>
      </c>
      <c r="C35" s="42" t="s">
        <v>178</v>
      </c>
      <c r="D35" s="22">
        <v>0.2432</v>
      </c>
      <c r="E35" s="6">
        <f>534.7097486199*1.133*1.11*1.0075*1.006*1.02*1.0015*1.015</f>
        <v>706.6936579858135</v>
      </c>
      <c r="F35" s="6">
        <f t="shared" si="0"/>
        <v>171.86789762214985</v>
      </c>
      <c r="G35" s="92"/>
    </row>
    <row r="36" spans="1:7" s="5" customFormat="1">
      <c r="A36" s="65">
        <v>12</v>
      </c>
      <c r="B36" s="62" t="s">
        <v>80</v>
      </c>
      <c r="C36" s="65" t="s">
        <v>6</v>
      </c>
      <c r="D36" s="22">
        <v>1.6400000000000001E-2</v>
      </c>
      <c r="E36" s="6">
        <f>803.6856696267*1.133*1.11*1.0075*1.006*1.02*1.0015*1.015</f>
        <v>1062.182926728359</v>
      </c>
      <c r="F36" s="6">
        <f t="shared" si="0"/>
        <v>17.419799998345088</v>
      </c>
      <c r="G36" s="92"/>
    </row>
    <row r="37" spans="1:7" s="5" customFormat="1" ht="30">
      <c r="A37" s="65">
        <v>13</v>
      </c>
      <c r="B37" s="18" t="s">
        <v>199</v>
      </c>
      <c r="C37" s="65" t="s">
        <v>174</v>
      </c>
      <c r="D37" s="53">
        <v>2.97</v>
      </c>
      <c r="E37" s="6">
        <f>67.065900921756*1.133*1.11*1.0075*1.006*1.02*1.0015*1.015</f>
        <v>88.636960464696514</v>
      </c>
      <c r="F37" s="6">
        <f t="shared" si="0"/>
        <v>263.25177258014867</v>
      </c>
      <c r="G37" s="92"/>
    </row>
    <row r="38" spans="1:7" s="5" customFormat="1">
      <c r="A38" s="65">
        <v>14</v>
      </c>
      <c r="B38" s="41" t="s">
        <v>196</v>
      </c>
      <c r="C38" s="42" t="s">
        <v>178</v>
      </c>
      <c r="D38" s="36">
        <v>0.14699999999999999</v>
      </c>
      <c r="E38" s="6">
        <f>476.3777336199*1.133*1.11*1.0075*1.006*1.02*1.0015*1.015</f>
        <v>629.59974831906322</v>
      </c>
      <c r="F38" s="6">
        <f t="shared" si="0"/>
        <v>92.551163002902285</v>
      </c>
      <c r="G38" s="92"/>
    </row>
    <row r="39" spans="1:7" s="5" customFormat="1">
      <c r="A39" s="65">
        <v>15</v>
      </c>
      <c r="B39" s="41" t="s">
        <v>200</v>
      </c>
      <c r="C39" s="42" t="s">
        <v>178</v>
      </c>
      <c r="D39" s="21">
        <v>1.9560000000000001E-2</v>
      </c>
      <c r="E39" s="6">
        <f>534.7097486199*1.133*1.11*1.0075*1.006*1.02*1.0015*1.015</f>
        <v>706.6936579858135</v>
      </c>
      <c r="F39" s="6">
        <f t="shared" si="0"/>
        <v>13.822927950202512</v>
      </c>
      <c r="G39" s="92"/>
    </row>
    <row r="40" spans="1:7" s="5" customFormat="1">
      <c r="A40" s="65">
        <v>16</v>
      </c>
      <c r="B40" s="41" t="s">
        <v>198</v>
      </c>
      <c r="C40" s="42" t="s">
        <v>178</v>
      </c>
      <c r="D40" s="22">
        <v>0.2064</v>
      </c>
      <c r="E40" s="6">
        <f>534.7097486199*1.133*1.11*1.0075*1.006*1.02*1.0015*1.015</f>
        <v>706.6936579858135</v>
      </c>
      <c r="F40" s="6">
        <f t="shared" si="0"/>
        <v>145.86157100827191</v>
      </c>
      <c r="G40" s="92"/>
    </row>
    <row r="41" spans="1:7" s="5" customFormat="1">
      <c r="A41" s="65">
        <v>17</v>
      </c>
      <c r="B41" s="62" t="s">
        <v>201</v>
      </c>
      <c r="C41" s="65" t="s">
        <v>178</v>
      </c>
      <c r="D41" s="56">
        <v>6.888E-3</v>
      </c>
      <c r="E41" s="6">
        <f>803.6856696267*1.133*1.11*1.0075*1.006*1.02*1.0015*1.015</f>
        <v>1062.182926728359</v>
      </c>
      <c r="F41" s="6">
        <f t="shared" si="0"/>
        <v>7.3163159993049369</v>
      </c>
      <c r="G41" s="92"/>
    </row>
    <row r="42" spans="1:7" s="5" customFormat="1" ht="30">
      <c r="A42" s="65">
        <v>18</v>
      </c>
      <c r="B42" s="18" t="s">
        <v>202</v>
      </c>
      <c r="C42" s="53" t="s">
        <v>174</v>
      </c>
      <c r="D42" s="53">
        <v>3.96</v>
      </c>
      <c r="E42" s="6">
        <f>75.5168175677017*1.133*1.11*1.0075*1.006*1.02*1.0015*1.015</f>
        <v>99.806027819969174</v>
      </c>
      <c r="F42" s="6">
        <f t="shared" si="0"/>
        <v>395.23187016707794</v>
      </c>
      <c r="G42" s="92"/>
    </row>
    <row r="43" spans="1:7" s="5" customFormat="1">
      <c r="A43" s="65">
        <v>19</v>
      </c>
      <c r="B43" s="41" t="s">
        <v>196</v>
      </c>
      <c r="C43" s="42" t="s">
        <v>178</v>
      </c>
      <c r="D43" s="22">
        <v>0.22850000000000001</v>
      </c>
      <c r="E43" s="6">
        <f>476.3777336199*1.133*1.11*1.0075*1.006*1.02*1.0015*1.015</f>
        <v>629.59974831906322</v>
      </c>
      <c r="F43" s="6">
        <f t="shared" si="0"/>
        <v>143.86354249090596</v>
      </c>
      <c r="G43" s="92"/>
    </row>
    <row r="44" spans="1:7" s="5" customFormat="1">
      <c r="A44" s="65">
        <v>20</v>
      </c>
      <c r="B44" s="41" t="s">
        <v>200</v>
      </c>
      <c r="C44" s="42" t="s">
        <v>178</v>
      </c>
      <c r="D44" s="21">
        <v>3.9120000000000002E-2</v>
      </c>
      <c r="E44" s="6">
        <f>534.7097486199*1.133*1.11*1.0075*1.006*1.02*1.0015*1.015</f>
        <v>706.6936579858135</v>
      </c>
      <c r="F44" s="6">
        <f t="shared" si="0"/>
        <v>27.645855900405024</v>
      </c>
      <c r="G44" s="92"/>
    </row>
    <row r="45" spans="1:7" s="5" customFormat="1">
      <c r="A45" s="65">
        <v>21</v>
      </c>
      <c r="B45" s="41" t="s">
        <v>198</v>
      </c>
      <c r="C45" s="42" t="s">
        <v>178</v>
      </c>
      <c r="D45" s="22">
        <v>0.30959999999999999</v>
      </c>
      <c r="E45" s="6">
        <f>534.7097486199*1.133*1.11*1.0075*1.006*1.02*1.0015*1.015</f>
        <v>706.6936579858135</v>
      </c>
      <c r="F45" s="6">
        <f t="shared" si="0"/>
        <v>218.79235651240785</v>
      </c>
      <c r="G45" s="92"/>
    </row>
    <row r="46" spans="1:7" s="5" customFormat="1">
      <c r="A46" s="65">
        <v>22</v>
      </c>
      <c r="B46" s="62" t="s">
        <v>201</v>
      </c>
      <c r="C46" s="65" t="s">
        <v>178</v>
      </c>
      <c r="D46" s="56">
        <v>1.0696000000000001E-2</v>
      </c>
      <c r="E46" s="6">
        <f>803.6856696267*1.133*1.11*1.0075*1.006*1.02*1.0015*1.015</f>
        <v>1062.182926728359</v>
      </c>
      <c r="F46" s="6">
        <f t="shared" si="0"/>
        <v>11.361108584286528</v>
      </c>
      <c r="G46" s="92"/>
    </row>
    <row r="47" spans="1:7" s="5" customFormat="1" ht="30">
      <c r="A47" s="65">
        <v>23</v>
      </c>
      <c r="B47" s="18" t="s">
        <v>203</v>
      </c>
      <c r="C47" s="65" t="s">
        <v>174</v>
      </c>
      <c r="D47" s="53">
        <v>4.0199999999999996</v>
      </c>
      <c r="E47" s="6">
        <f>62.2483846903323*1.133*1.11*1.0075*1.006*1.02*1.0015*1.015</f>
        <v>82.269939521506359</v>
      </c>
      <c r="F47" s="6">
        <f t="shared" si="0"/>
        <v>330.72515687645551</v>
      </c>
      <c r="G47" s="92"/>
    </row>
    <row r="48" spans="1:7" s="5" customFormat="1">
      <c r="A48" s="65">
        <v>24</v>
      </c>
      <c r="B48" s="41" t="s">
        <v>196</v>
      </c>
      <c r="C48" s="42" t="s">
        <v>178</v>
      </c>
      <c r="D48" s="21">
        <v>0.11872000000000001</v>
      </c>
      <c r="E48" s="6">
        <f>476.3777336199*1.133*1.11*1.0075*1.006*1.02*1.0015*1.015</f>
        <v>629.59974831906322</v>
      </c>
      <c r="F48" s="6">
        <f t="shared" si="0"/>
        <v>74.746082120439183</v>
      </c>
      <c r="G48" s="92"/>
    </row>
    <row r="49" spans="1:7" s="5" customFormat="1">
      <c r="A49" s="65">
        <v>25</v>
      </c>
      <c r="B49" s="41" t="s">
        <v>200</v>
      </c>
      <c r="C49" s="42" t="s">
        <v>178</v>
      </c>
      <c r="D49" s="22">
        <v>0.16189999999999999</v>
      </c>
      <c r="E49" s="6">
        <f>534.7097486199*1.133*1.11*1.0075*1.006*1.02*1.0015*1.015</f>
        <v>706.6936579858135</v>
      </c>
      <c r="F49" s="6">
        <f t="shared" si="0"/>
        <v>114.4137032279032</v>
      </c>
      <c r="G49" s="92"/>
    </row>
    <row r="50" spans="1:7" s="5" customFormat="1">
      <c r="A50" s="65"/>
      <c r="B50" s="48" t="s">
        <v>204</v>
      </c>
      <c r="C50" s="46"/>
      <c r="D50" s="46"/>
      <c r="E50" s="6"/>
      <c r="F50" s="6"/>
      <c r="G50" s="91"/>
    </row>
    <row r="51" spans="1:7" s="5" customFormat="1" ht="15.75">
      <c r="A51" s="65">
        <v>1</v>
      </c>
      <c r="B51" s="62" t="s">
        <v>205</v>
      </c>
      <c r="C51" s="65" t="s">
        <v>183</v>
      </c>
      <c r="D51" s="37">
        <v>34.299999999999997</v>
      </c>
      <c r="E51" s="6">
        <f>9.4154795698552*1.133*1.11*1.0075*1.006*1.02*1.0015*1.015</f>
        <v>12.443872055980753</v>
      </c>
      <c r="F51" s="6">
        <f t="shared" si="0"/>
        <v>426.8248115201398</v>
      </c>
      <c r="G51" s="92">
        <f>SUM(F51:F61)/F198</f>
        <v>4.6885224925958466E-2</v>
      </c>
    </row>
    <row r="52" spans="1:7" s="5" customFormat="1" ht="30">
      <c r="A52" s="65">
        <v>2</v>
      </c>
      <c r="B52" s="62" t="s">
        <v>206</v>
      </c>
      <c r="C52" s="65" t="s">
        <v>207</v>
      </c>
      <c r="D52" s="53">
        <v>20</v>
      </c>
      <c r="E52" s="6">
        <f>0.26866696*1.133*1.11*1.0075*1.006*1.02*1.0015*1.015</f>
        <v>0.35508093359504928</v>
      </c>
      <c r="F52" s="6">
        <f t="shared" si="0"/>
        <v>7.1016186719009857</v>
      </c>
      <c r="G52" s="92"/>
    </row>
    <row r="53" spans="1:7" s="5" customFormat="1" ht="30">
      <c r="A53" s="65">
        <v>3</v>
      </c>
      <c r="B53" s="62" t="s">
        <v>208</v>
      </c>
      <c r="C53" s="65" t="s">
        <v>207</v>
      </c>
      <c r="D53" s="53">
        <v>49</v>
      </c>
      <c r="E53" s="6">
        <f>0.40843002*1.133*1.11*1.0075*1.006*1.02*1.0015*1.015</f>
        <v>0.53979734914127397</v>
      </c>
      <c r="F53" s="6">
        <f t="shared" si="0"/>
        <v>26.450070107922425</v>
      </c>
      <c r="G53" s="92"/>
    </row>
    <row r="54" spans="1:7" s="5" customFormat="1">
      <c r="A54" s="65">
        <v>4</v>
      </c>
      <c r="B54" s="62" t="s">
        <v>209</v>
      </c>
      <c r="C54" s="65" t="s">
        <v>178</v>
      </c>
      <c r="D54" s="53">
        <v>2.273E-2</v>
      </c>
      <c r="E54" s="6">
        <f>582.8754926199*1.133*1.11*1.0075*1.006*1.02*1.0015*1.015</f>
        <v>770.35141979925015</v>
      </c>
      <c r="F54" s="6">
        <f t="shared" si="0"/>
        <v>17.510087772036957</v>
      </c>
      <c r="G54" s="92"/>
    </row>
    <row r="55" spans="1:7" s="5" customFormat="1">
      <c r="A55" s="65">
        <v>5</v>
      </c>
      <c r="B55" s="62" t="s">
        <v>210</v>
      </c>
      <c r="C55" s="65" t="s">
        <v>178</v>
      </c>
      <c r="D55" s="22">
        <v>3.5200000000000002E-2</v>
      </c>
      <c r="E55" s="6">
        <f>559.0155326301*1.133*1.11*1.0075*1.006*1.02*1.0015*1.015</f>
        <v>738.81714826575489</v>
      </c>
      <c r="F55" s="6">
        <f t="shared" si="0"/>
        <v>26.006363618954573</v>
      </c>
      <c r="G55" s="92"/>
    </row>
    <row r="56" spans="1:7" s="5" customFormat="1" ht="30">
      <c r="A56" s="65">
        <v>6</v>
      </c>
      <c r="B56" s="62" t="s">
        <v>211</v>
      </c>
      <c r="C56" s="65" t="s">
        <v>178</v>
      </c>
      <c r="D56" s="53">
        <f>0.0635</f>
        <v>6.3500000000000001E-2</v>
      </c>
      <c r="E56" s="6">
        <f>60.648436*1.133*1.11*1.0075*1.006*1.02*1.0015*1.015</f>
        <v>80.155383735907094</v>
      </c>
      <c r="F56" s="6">
        <f t="shared" si="0"/>
        <v>5.0898668672301008</v>
      </c>
      <c r="G56" s="92"/>
    </row>
    <row r="57" spans="1:7" s="5" customFormat="1" ht="15.75">
      <c r="A57" s="65">
        <v>7</v>
      </c>
      <c r="B57" s="62" t="s">
        <v>212</v>
      </c>
      <c r="C57" s="65" t="s">
        <v>183</v>
      </c>
      <c r="D57" s="37">
        <v>34.299999999999997</v>
      </c>
      <c r="E57" s="6">
        <f>1.4198012451*1.133*1.11*1.0075*1.006*1.02*1.0015*1.015</f>
        <v>1.8764657612887028</v>
      </c>
      <c r="F57" s="6">
        <f t="shared" si="0"/>
        <v>64.362775612202498</v>
      </c>
      <c r="G57" s="92"/>
    </row>
    <row r="58" spans="1:7" s="5" customFormat="1">
      <c r="A58" s="65">
        <v>8</v>
      </c>
      <c r="B58" s="62" t="s">
        <v>213</v>
      </c>
      <c r="C58" s="65" t="s">
        <v>214</v>
      </c>
      <c r="D58" s="20">
        <v>172</v>
      </c>
      <c r="E58" s="6">
        <f>0.11666403*1.133*1.11*1.0075*1.006*1.02*1.0015*1.015</f>
        <v>0.15418781933350065</v>
      </c>
      <c r="F58" s="6">
        <f t="shared" si="0"/>
        <v>26.520304925362112</v>
      </c>
      <c r="G58" s="92"/>
    </row>
    <row r="59" spans="1:7" s="5" customFormat="1" ht="15.75">
      <c r="A59" s="65">
        <v>9</v>
      </c>
      <c r="B59" s="18" t="s">
        <v>215</v>
      </c>
      <c r="C59" s="53" t="s">
        <v>172</v>
      </c>
      <c r="D59" s="53">
        <v>0.34300000000000003</v>
      </c>
      <c r="E59" s="6">
        <f>18.991134*1.133*1.11*1.0075*1.006*1.02*1.0015*1.015</f>
        <v>25.099437574120326</v>
      </c>
      <c r="F59" s="6">
        <f t="shared" si="0"/>
        <v>8.6091070879232721</v>
      </c>
      <c r="G59" s="92"/>
    </row>
    <row r="60" spans="1:7" s="5" customFormat="1" ht="30">
      <c r="A60" s="65">
        <v>10</v>
      </c>
      <c r="B60" s="62" t="s">
        <v>216</v>
      </c>
      <c r="C60" s="53" t="s">
        <v>178</v>
      </c>
      <c r="D60" s="53">
        <v>1.86</v>
      </c>
      <c r="E60" s="6">
        <f>0.4711366*1.133*1.11*1.0075*1.006*1.02*1.0015*1.015</f>
        <v>0.62267285779686987</v>
      </c>
      <c r="F60" s="6">
        <f t="shared" si="0"/>
        <v>1.1581715155021781</v>
      </c>
      <c r="G60" s="92"/>
    </row>
    <row r="61" spans="1:7" s="5" customFormat="1">
      <c r="A61" s="65">
        <v>11</v>
      </c>
      <c r="B61" s="62" t="s">
        <v>179</v>
      </c>
      <c r="C61" s="65" t="s">
        <v>178</v>
      </c>
      <c r="D61" s="19">
        <v>1.86</v>
      </c>
      <c r="E61" s="6">
        <f>1.54265*1.133*1.11*1.0075*1.006*1.02*1.0015*1.015</f>
        <v>2.0388275588870433</v>
      </c>
      <c r="F61" s="6">
        <f t="shared" si="0"/>
        <v>3.7922192595299005</v>
      </c>
      <c r="G61" s="92"/>
    </row>
    <row r="62" spans="1:7" s="5" customFormat="1">
      <c r="A62" s="65"/>
      <c r="B62" s="48" t="s">
        <v>217</v>
      </c>
      <c r="C62" s="46"/>
      <c r="D62" s="58"/>
      <c r="E62" s="6"/>
      <c r="F62" s="6"/>
      <c r="G62" s="91"/>
    </row>
    <row r="63" spans="1:7" s="5" customFormat="1" ht="15.75">
      <c r="A63" s="65">
        <v>12</v>
      </c>
      <c r="B63" s="62" t="s">
        <v>205</v>
      </c>
      <c r="C63" s="65" t="s">
        <v>183</v>
      </c>
      <c r="D63" s="20">
        <v>34</v>
      </c>
      <c r="E63" s="6">
        <f>9.4154795698552*1.133*1.11*1.0075*1.006*1.02*1.0015*1.015</f>
        <v>12.443872055980753</v>
      </c>
      <c r="F63" s="6">
        <f t="shared" si="0"/>
        <v>423.09164990334563</v>
      </c>
      <c r="G63" s="92">
        <f>SUM(F63:F73)/F198</f>
        <v>4.6174959487018365E-2</v>
      </c>
    </row>
    <row r="64" spans="1:7" s="5" customFormat="1" ht="30">
      <c r="A64" s="65">
        <v>13</v>
      </c>
      <c r="B64" s="62" t="s">
        <v>206</v>
      </c>
      <c r="C64" s="65" t="s">
        <v>207</v>
      </c>
      <c r="D64" s="53">
        <v>20</v>
      </c>
      <c r="E64" s="6">
        <f>0.26866696*1.133*1.11*1.0075*1.006*1.02*1.0015*1.015</f>
        <v>0.35508093359504928</v>
      </c>
      <c r="F64" s="6">
        <f t="shared" si="0"/>
        <v>7.1016186719009857</v>
      </c>
      <c r="G64" s="92"/>
    </row>
    <row r="65" spans="1:7" s="5" customFormat="1" ht="30">
      <c r="A65" s="65">
        <v>14</v>
      </c>
      <c r="B65" s="62" t="s">
        <v>208</v>
      </c>
      <c r="C65" s="65" t="s">
        <v>207</v>
      </c>
      <c r="D65" s="53">
        <v>46</v>
      </c>
      <c r="E65" s="6">
        <f>0.40843002*1.133*1.11*1.0075*1.006*1.02*1.0015*1.015</f>
        <v>0.53979734914127397</v>
      </c>
      <c r="F65" s="6">
        <f t="shared" si="0"/>
        <v>24.830678060498602</v>
      </c>
      <c r="G65" s="92"/>
    </row>
    <row r="66" spans="1:7" s="5" customFormat="1">
      <c r="A66" s="65">
        <v>15</v>
      </c>
      <c r="B66" s="62" t="s">
        <v>209</v>
      </c>
      <c r="C66" s="65" t="s">
        <v>178</v>
      </c>
      <c r="D66" s="53">
        <v>2.1729999999999999E-2</v>
      </c>
      <c r="E66" s="6">
        <f>582.8754926199*1.133*1.11*1.0075*1.006*1.02*1.0015*1.015</f>
        <v>770.35141979925015</v>
      </c>
      <c r="F66" s="6">
        <f t="shared" si="0"/>
        <v>16.739736352237706</v>
      </c>
      <c r="G66" s="92"/>
    </row>
    <row r="67" spans="1:7" s="5" customFormat="1">
      <c r="A67" s="65">
        <v>16</v>
      </c>
      <c r="B67" s="62" t="s">
        <v>210</v>
      </c>
      <c r="C67" s="65" t="s">
        <v>178</v>
      </c>
      <c r="D67" s="22">
        <v>3.3300000000000003E-2</v>
      </c>
      <c r="E67" s="6">
        <f>559.0155326301*1.133*1.11*1.0075*1.006*1.02*1.0015*1.015</f>
        <v>738.81714826575489</v>
      </c>
      <c r="F67" s="6">
        <f t="shared" si="0"/>
        <v>24.602611037249641</v>
      </c>
      <c r="G67" s="92"/>
    </row>
    <row r="68" spans="1:7" s="5" customFormat="1" ht="30">
      <c r="A68" s="65">
        <v>17</v>
      </c>
      <c r="B68" s="62" t="s">
        <v>211</v>
      </c>
      <c r="C68" s="65" t="s">
        <v>178</v>
      </c>
      <c r="D68" s="53">
        <f>0.0625</f>
        <v>6.25E-2</v>
      </c>
      <c r="E68" s="6">
        <f>60.648436*1.133*1.11*1.0075*1.006*1.02*1.0015*1.015</f>
        <v>80.155383735907094</v>
      </c>
      <c r="F68" s="6">
        <f t="shared" si="0"/>
        <v>5.0097114834941934</v>
      </c>
      <c r="G68" s="92"/>
    </row>
    <row r="69" spans="1:7" s="5" customFormat="1" ht="15.75">
      <c r="A69" s="65">
        <v>18</v>
      </c>
      <c r="B69" s="62" t="s">
        <v>212</v>
      </c>
      <c r="C69" s="65" t="s">
        <v>183</v>
      </c>
      <c r="D69" s="37">
        <v>33.799999999999997</v>
      </c>
      <c r="E69" s="6">
        <f>1.4198012451*1.133*1.11*1.0075*1.006*1.02*1.0015*1.015</f>
        <v>1.8764657612887028</v>
      </c>
      <c r="F69" s="6">
        <f t="shared" si="0"/>
        <v>63.424542731558148</v>
      </c>
      <c r="G69" s="92"/>
    </row>
    <row r="70" spans="1:7" s="5" customFormat="1">
      <c r="A70" s="65">
        <v>19</v>
      </c>
      <c r="B70" s="62" t="s">
        <v>213</v>
      </c>
      <c r="C70" s="65" t="s">
        <v>214</v>
      </c>
      <c r="D70" s="20">
        <v>169</v>
      </c>
      <c r="E70" s="6">
        <f>0.11666403*1.133*1.11*1.0075*1.006*1.02*1.0015*1.015</f>
        <v>0.15418781933350065</v>
      </c>
      <c r="F70" s="6">
        <f t="shared" si="0"/>
        <v>26.057741467361609</v>
      </c>
      <c r="G70" s="92"/>
    </row>
    <row r="71" spans="1:7" s="5" customFormat="1" ht="15.75">
      <c r="A71" s="65">
        <v>20</v>
      </c>
      <c r="B71" s="18" t="s">
        <v>215</v>
      </c>
      <c r="C71" s="53" t="s">
        <v>172</v>
      </c>
      <c r="D71" s="53">
        <v>0.33800000000000002</v>
      </c>
      <c r="E71" s="6">
        <f>18.991134*1.133*1.11*1.0075*1.006*1.02*1.0015*1.015</f>
        <v>25.099437574120326</v>
      </c>
      <c r="F71" s="6">
        <f t="shared" si="0"/>
        <v>8.4836099000526701</v>
      </c>
      <c r="G71" s="92"/>
    </row>
    <row r="72" spans="1:7" s="5" customFormat="1" ht="30">
      <c r="A72" s="65">
        <v>21</v>
      </c>
      <c r="B72" s="62" t="s">
        <v>216</v>
      </c>
      <c r="C72" s="53" t="s">
        <v>178</v>
      </c>
      <c r="D72" s="53">
        <v>1.8</v>
      </c>
      <c r="E72" s="6">
        <f>0.4711366*1.133*1.11*1.0075*1.006*1.02*1.0015*1.015</f>
        <v>0.62267285779686987</v>
      </c>
      <c r="F72" s="6">
        <f t="shared" si="0"/>
        <v>1.1208111440343658</v>
      </c>
      <c r="G72" s="92"/>
    </row>
    <row r="73" spans="1:7" s="5" customFormat="1">
      <c r="A73" s="65">
        <v>22</v>
      </c>
      <c r="B73" s="62" t="s">
        <v>179</v>
      </c>
      <c r="C73" s="65" t="s">
        <v>178</v>
      </c>
      <c r="D73" s="37">
        <v>1.8</v>
      </c>
      <c r="E73" s="6">
        <f>1.54265*1.133*1.11*1.0075*1.006*1.02*1.0015*1.015</f>
        <v>2.0388275588870433</v>
      </c>
      <c r="F73" s="6">
        <f t="shared" si="0"/>
        <v>3.6698896059966781</v>
      </c>
      <c r="G73" s="92"/>
    </row>
    <row r="74" spans="1:7" s="5" customFormat="1">
      <c r="A74" s="65"/>
      <c r="B74" s="48" t="s">
        <v>218</v>
      </c>
      <c r="C74" s="65"/>
      <c r="D74" s="65"/>
      <c r="E74" s="6"/>
      <c r="F74" s="6"/>
      <c r="G74" s="91"/>
    </row>
    <row r="75" spans="1:7" s="5" customFormat="1">
      <c r="A75" s="65">
        <v>1</v>
      </c>
      <c r="B75" s="62" t="s">
        <v>219</v>
      </c>
      <c r="C75" s="65" t="s">
        <v>178</v>
      </c>
      <c r="D75" s="36">
        <v>0.14000000000000001</v>
      </c>
      <c r="E75" s="6">
        <f>230.9899022628*1.133*1.11*1.0075*1.006*1.02*1.0015*1.015</f>
        <v>305.28543646194612</v>
      </c>
      <c r="F75" s="6">
        <f t="shared" ref="F75:F138" si="1">E75*D75</f>
        <v>42.73996110467246</v>
      </c>
      <c r="G75" s="92">
        <f>SUM(F75:F88)/F198</f>
        <v>1.697465227258918E-2</v>
      </c>
    </row>
    <row r="76" spans="1:7" s="5" customFormat="1" ht="15.75">
      <c r="A76" s="65">
        <v>2</v>
      </c>
      <c r="B76" s="62" t="s">
        <v>220</v>
      </c>
      <c r="C76" s="53" t="s">
        <v>174</v>
      </c>
      <c r="D76" s="19">
        <v>0.06</v>
      </c>
      <c r="E76" s="6">
        <f>33.8652346284*1.133*1.11*1.0075*1.006*1.02*1.0015*1.015</f>
        <v>44.757640196128563</v>
      </c>
      <c r="F76" s="6">
        <f t="shared" si="1"/>
        <v>2.6854584117677138</v>
      </c>
      <c r="G76" s="92"/>
    </row>
    <row r="77" spans="1:7" s="5" customFormat="1">
      <c r="A77" s="65">
        <v>3</v>
      </c>
      <c r="B77" s="62" t="s">
        <v>221</v>
      </c>
      <c r="C77" s="65" t="s">
        <v>222</v>
      </c>
      <c r="D77" s="37">
        <v>8.6</v>
      </c>
      <c r="E77" s="6">
        <f>4.1707390725*1.133*1.11*1.0075*1.006*1.02*1.0015*1.015</f>
        <v>5.5122145411726473</v>
      </c>
      <c r="F77" s="6">
        <f t="shared" si="1"/>
        <v>47.405045054084766</v>
      </c>
      <c r="G77" s="92"/>
    </row>
    <row r="78" spans="1:7" s="5" customFormat="1">
      <c r="A78" s="65">
        <v>4</v>
      </c>
      <c r="B78" s="62" t="s">
        <v>223</v>
      </c>
      <c r="C78" s="65" t="s">
        <v>222</v>
      </c>
      <c r="D78" s="20">
        <v>1</v>
      </c>
      <c r="E78" s="6">
        <f>2.3169476358*1.133*1.11*1.0075*1.006*1.02*1.0015*1.015</f>
        <v>3.0621700919633232</v>
      </c>
      <c r="F78" s="6">
        <f t="shared" si="1"/>
        <v>3.0621700919633232</v>
      </c>
      <c r="G78" s="92"/>
    </row>
    <row r="79" spans="1:7" s="5" customFormat="1">
      <c r="A79" s="65">
        <v>5</v>
      </c>
      <c r="B79" s="62" t="s">
        <v>224</v>
      </c>
      <c r="C79" s="65" t="s">
        <v>222</v>
      </c>
      <c r="D79" s="53">
        <v>3</v>
      </c>
      <c r="E79" s="6">
        <f>14.9761615311*1.133*1.11*1.0075*1.006*1.02*1.0015*1.015</f>
        <v>19.793090367841479</v>
      </c>
      <c r="F79" s="6">
        <f t="shared" si="1"/>
        <v>59.379271103524438</v>
      </c>
      <c r="G79" s="92"/>
    </row>
    <row r="80" spans="1:7" s="5" customFormat="1">
      <c r="A80" s="65">
        <v>6</v>
      </c>
      <c r="B80" s="62" t="s">
        <v>225</v>
      </c>
      <c r="C80" s="65" t="s">
        <v>178</v>
      </c>
      <c r="D80" s="21">
        <f>0.00995</f>
        <v>9.9500000000000005E-3</v>
      </c>
      <c r="E80" s="6">
        <f>803.6856696267*1.133*1.11*1.0075*1.006*1.02*1.0015*1.015</f>
        <v>1062.182926728359</v>
      </c>
      <c r="F80" s="6">
        <f t="shared" si="1"/>
        <v>10.568720120947173</v>
      </c>
      <c r="G80" s="92"/>
    </row>
    <row r="81" spans="1:8" s="5" customFormat="1">
      <c r="A81" s="65">
        <v>7</v>
      </c>
      <c r="B81" s="41" t="s">
        <v>226</v>
      </c>
      <c r="C81" s="42" t="s">
        <v>178</v>
      </c>
      <c r="D81" s="21">
        <v>1.4300000000000001E-3</v>
      </c>
      <c r="E81" s="6">
        <f>476.3777336199*1.133*1.11*1.0075*1.006*1.02*1.0015*1.015</f>
        <v>629.59974831906322</v>
      </c>
      <c r="F81" s="6">
        <f t="shared" si="1"/>
        <v>0.90032764009626043</v>
      </c>
      <c r="G81" s="92"/>
    </row>
    <row r="82" spans="1:8" s="5" customFormat="1" ht="30">
      <c r="A82" s="65">
        <v>8</v>
      </c>
      <c r="B82" s="41" t="s">
        <v>227</v>
      </c>
      <c r="C82" s="42" t="s">
        <v>178</v>
      </c>
      <c r="D82" s="21">
        <v>1.32E-3</v>
      </c>
      <c r="E82" s="6">
        <f>534.7097486199*1.133*1.11*1.0075*1.006*1.02*1.0015*1.015</f>
        <v>706.6936579858135</v>
      </c>
      <c r="F82" s="6">
        <f t="shared" si="1"/>
        <v>0.93283562854127378</v>
      </c>
      <c r="G82" s="92"/>
    </row>
    <row r="83" spans="1:8" s="5" customFormat="1">
      <c r="A83" s="65">
        <v>9</v>
      </c>
      <c r="B83" s="41" t="s">
        <v>198</v>
      </c>
      <c r="C83" s="42" t="s">
        <v>178</v>
      </c>
      <c r="D83" s="36">
        <v>6.0000000000000001E-3</v>
      </c>
      <c r="E83" s="6">
        <f>534.7097486199*1.133*1.11*1.0075*1.006*1.02*1.0015*1.015</f>
        <v>706.6936579858135</v>
      </c>
      <c r="F83" s="6">
        <f t="shared" si="1"/>
        <v>4.2401619479148813</v>
      </c>
      <c r="G83" s="92"/>
    </row>
    <row r="84" spans="1:8" s="5" customFormat="1">
      <c r="A84" s="65">
        <v>10</v>
      </c>
      <c r="B84" s="62" t="s">
        <v>228</v>
      </c>
      <c r="C84" s="65" t="s">
        <v>229</v>
      </c>
      <c r="D84" s="20">
        <v>5</v>
      </c>
      <c r="E84" s="6">
        <f>1.3929685182*1.133*1.11*1.0075*1.006*1.02*1.0015*1.015</f>
        <v>1.8410025628419977</v>
      </c>
      <c r="F84" s="6">
        <f t="shared" si="1"/>
        <v>9.2050128142099883</v>
      </c>
      <c r="G84" s="92"/>
      <c r="H84" s="10"/>
    </row>
    <row r="85" spans="1:8" s="5" customFormat="1">
      <c r="A85" s="65">
        <v>11</v>
      </c>
      <c r="B85" s="62" t="s">
        <v>230</v>
      </c>
      <c r="C85" s="65" t="s">
        <v>231</v>
      </c>
      <c r="D85" s="53">
        <v>16</v>
      </c>
      <c r="E85" s="6">
        <f>0.26866696*1.133*1.11*1.0075*1.006*1.02*1.0015*1.015</f>
        <v>0.35508093359504928</v>
      </c>
      <c r="F85" s="6">
        <f t="shared" si="1"/>
        <v>5.6812949375207884</v>
      </c>
      <c r="G85" s="92"/>
    </row>
    <row r="86" spans="1:8" s="5" customFormat="1" ht="30">
      <c r="A86" s="65">
        <v>12</v>
      </c>
      <c r="B86" s="57" t="s">
        <v>232</v>
      </c>
      <c r="C86" s="8" t="s">
        <v>172</v>
      </c>
      <c r="D86" s="53">
        <f>0.0545</f>
        <v>5.45E-2</v>
      </c>
      <c r="E86" s="6">
        <f>122.5354844524*1.133*1.11*1.0075*1.006*1.02*1.0015*1.015</f>
        <v>161.9477669225864</v>
      </c>
      <c r="F86" s="6">
        <f t="shared" si="1"/>
        <v>8.8261532972809587</v>
      </c>
      <c r="G86" s="92"/>
    </row>
    <row r="87" spans="1:8" s="5" customFormat="1" ht="15.75">
      <c r="A87" s="65">
        <v>13</v>
      </c>
      <c r="B87" s="62" t="s">
        <v>233</v>
      </c>
      <c r="C87" s="65" t="s">
        <v>172</v>
      </c>
      <c r="D87" s="53">
        <v>5.5E-2</v>
      </c>
      <c r="E87" s="6">
        <f>265.51312283*1.133*1.11*1.0075*1.006*1.02*1.0015*1.015</f>
        <v>350.91269702911518</v>
      </c>
      <c r="F87" s="6">
        <f t="shared" si="1"/>
        <v>19.300198336601333</v>
      </c>
      <c r="G87" s="92"/>
    </row>
    <row r="88" spans="1:8" s="5" customFormat="1" ht="30">
      <c r="A88" s="65">
        <v>14</v>
      </c>
      <c r="B88" s="62" t="s">
        <v>234</v>
      </c>
      <c r="C88" s="65" t="s">
        <v>172</v>
      </c>
      <c r="D88" s="53">
        <v>5.1999999999999998E-2</v>
      </c>
      <c r="E88" s="6">
        <f>104.21462819571*1.133*1.11*1.0075*1.006*1.02*1.0015*1.015</f>
        <v>137.73419505693465</v>
      </c>
      <c r="F88" s="6">
        <f t="shared" si="1"/>
        <v>7.1621781429606015</v>
      </c>
      <c r="G88" s="92"/>
    </row>
    <row r="89" spans="1:8" s="5" customFormat="1">
      <c r="A89" s="65"/>
      <c r="B89" s="48" t="s">
        <v>235</v>
      </c>
      <c r="C89" s="65"/>
      <c r="D89" s="65"/>
      <c r="E89" s="6"/>
      <c r="F89" s="6"/>
      <c r="G89" s="91"/>
    </row>
    <row r="90" spans="1:8" s="5" customFormat="1">
      <c r="A90" s="65">
        <v>15</v>
      </c>
      <c r="B90" s="62" t="s">
        <v>219</v>
      </c>
      <c r="C90" s="65" t="s">
        <v>178</v>
      </c>
      <c r="D90" s="22">
        <v>0.13150000000000001</v>
      </c>
      <c r="E90" s="6">
        <f>230.9899022628*1.133*1.11*1.0075*1.006*1.02*1.0015*1.015</f>
        <v>305.28543646194612</v>
      </c>
      <c r="F90" s="6">
        <f t="shared" si="1"/>
        <v>40.145034894745919</v>
      </c>
      <c r="G90" s="92">
        <f>SUM(F90:F103)/F198</f>
        <v>1.5504320722989613E-2</v>
      </c>
    </row>
    <row r="91" spans="1:8" s="5" customFormat="1" ht="15.75">
      <c r="A91" s="65">
        <v>16</v>
      </c>
      <c r="B91" s="62" t="s">
        <v>220</v>
      </c>
      <c r="C91" s="53" t="s">
        <v>174</v>
      </c>
      <c r="D91" s="36">
        <v>4.4999999999999998E-2</v>
      </c>
      <c r="E91" s="6">
        <f>33.8652346284*1.133*1.11*1.0075*1.006*1.02*1.0015*1.015</f>
        <v>44.757640196128563</v>
      </c>
      <c r="F91" s="6">
        <f t="shared" si="1"/>
        <v>2.0140938088257854</v>
      </c>
      <c r="G91" s="92"/>
    </row>
    <row r="92" spans="1:8" s="5" customFormat="1">
      <c r="A92" s="65">
        <v>17</v>
      </c>
      <c r="B92" s="62" t="s">
        <v>221</v>
      </c>
      <c r="C92" s="65" t="s">
        <v>222</v>
      </c>
      <c r="D92" s="37">
        <v>8.4</v>
      </c>
      <c r="E92" s="6">
        <f>4.1707390725*1.133*1.11*1.0075*1.006*1.02*1.0015*1.015</f>
        <v>5.5122145411726473</v>
      </c>
      <c r="F92" s="6">
        <f t="shared" si="1"/>
        <v>46.302602145850237</v>
      </c>
      <c r="G92" s="92"/>
    </row>
    <row r="93" spans="1:8" s="5" customFormat="1">
      <c r="A93" s="65">
        <v>18</v>
      </c>
      <c r="B93" s="62" t="s">
        <v>223</v>
      </c>
      <c r="C93" s="65" t="s">
        <v>222</v>
      </c>
      <c r="D93" s="37">
        <v>0.8</v>
      </c>
      <c r="E93" s="6">
        <f>2.3169476358*1.133*1.11*1.0075*1.006*1.02*1.0015*1.015</f>
        <v>3.0621700919633232</v>
      </c>
      <c r="F93" s="6">
        <f t="shared" si="1"/>
        <v>2.4497360735706586</v>
      </c>
      <c r="G93" s="92"/>
    </row>
    <row r="94" spans="1:8" s="5" customFormat="1">
      <c r="A94" s="65">
        <v>19</v>
      </c>
      <c r="B94" s="62" t="s">
        <v>224</v>
      </c>
      <c r="C94" s="65" t="s">
        <v>222</v>
      </c>
      <c r="D94" s="53">
        <v>2.8</v>
      </c>
      <c r="E94" s="6">
        <f>14.9761615311*1.133*1.11*1.0075*1.006*1.02*1.0015*1.015</f>
        <v>19.793090367841479</v>
      </c>
      <c r="F94" s="6">
        <f t="shared" si="1"/>
        <v>55.420653029956142</v>
      </c>
      <c r="G94" s="92"/>
    </row>
    <row r="95" spans="1:8" s="5" customFormat="1">
      <c r="A95" s="65">
        <v>20</v>
      </c>
      <c r="B95" s="62" t="s">
        <v>225</v>
      </c>
      <c r="C95" s="65" t="s">
        <v>178</v>
      </c>
      <c r="D95" s="22">
        <f>0.0077</f>
        <v>7.7000000000000002E-3</v>
      </c>
      <c r="E95" s="6">
        <f>803.6856696267*1.133*1.11*1.0075*1.006*1.02*1.0015*1.015</f>
        <v>1062.182926728359</v>
      </c>
      <c r="F95" s="6">
        <f t="shared" si="1"/>
        <v>8.1788085358083649</v>
      </c>
      <c r="G95" s="92"/>
    </row>
    <row r="96" spans="1:8" s="5" customFormat="1">
      <c r="A96" s="65">
        <v>21</v>
      </c>
      <c r="B96" s="41" t="s">
        <v>226</v>
      </c>
      <c r="C96" s="42" t="s">
        <v>178</v>
      </c>
      <c r="D96" s="21">
        <v>1.1800000000000001E-3</v>
      </c>
      <c r="E96" s="6">
        <f>476.3777336199*1.133*1.11*1.0075*1.006*1.02*1.0015*1.015</f>
        <v>629.59974831906322</v>
      </c>
      <c r="F96" s="6">
        <f t="shared" si="1"/>
        <v>0.74292770301649469</v>
      </c>
      <c r="G96" s="92"/>
    </row>
    <row r="97" spans="1:7" s="5" customFormat="1" ht="30">
      <c r="A97" s="65">
        <v>22</v>
      </c>
      <c r="B97" s="41" t="s">
        <v>227</v>
      </c>
      <c r="C97" s="42" t="s">
        <v>178</v>
      </c>
      <c r="D97" s="21">
        <v>1.32E-3</v>
      </c>
      <c r="E97" s="6">
        <f>534.7097486199*1.133*1.11*1.0075*1.006*1.02*1.0015*1.015</f>
        <v>706.6936579858135</v>
      </c>
      <c r="F97" s="6">
        <f t="shared" si="1"/>
        <v>0.93283562854127378</v>
      </c>
      <c r="G97" s="92"/>
    </row>
    <row r="98" spans="1:7" s="5" customFormat="1">
      <c r="A98" s="65">
        <v>23</v>
      </c>
      <c r="B98" s="41" t="s">
        <v>198</v>
      </c>
      <c r="C98" s="42" t="s">
        <v>178</v>
      </c>
      <c r="D98" s="22">
        <v>5.4000000000000003E-3</v>
      </c>
      <c r="E98" s="6">
        <f>534.7097486199*1.133*1.11*1.0075*1.006*1.02*1.0015*1.015</f>
        <v>706.6936579858135</v>
      </c>
      <c r="F98" s="6">
        <f t="shared" si="1"/>
        <v>3.8161457531233931</v>
      </c>
      <c r="G98" s="92"/>
    </row>
    <row r="99" spans="1:7" s="5" customFormat="1">
      <c r="A99" s="65">
        <v>24</v>
      </c>
      <c r="B99" s="62" t="s">
        <v>228</v>
      </c>
      <c r="C99" s="65" t="s">
        <v>229</v>
      </c>
      <c r="D99" s="20">
        <v>4</v>
      </c>
      <c r="E99" s="6">
        <f>1.3929685182*1.133*1.11*1.0075*1.006*1.02*1.0015*1.015</f>
        <v>1.8410025628419977</v>
      </c>
      <c r="F99" s="6">
        <f t="shared" si="1"/>
        <v>7.3640102513679908</v>
      </c>
      <c r="G99" s="92"/>
    </row>
    <row r="100" spans="1:7" s="5" customFormat="1">
      <c r="A100" s="65">
        <v>25</v>
      </c>
      <c r="B100" s="62" t="s">
        <v>230</v>
      </c>
      <c r="C100" s="65" t="s">
        <v>231</v>
      </c>
      <c r="D100" s="53">
        <v>16</v>
      </c>
      <c r="E100" s="6">
        <f>0.26866696*1.133*1.11*1.0075*1.006*1.02*1.0015*1.015</f>
        <v>0.35508093359504928</v>
      </c>
      <c r="F100" s="6">
        <f t="shared" si="1"/>
        <v>5.6812949375207884</v>
      </c>
      <c r="G100" s="92"/>
    </row>
    <row r="101" spans="1:7" s="5" customFormat="1" ht="30">
      <c r="A101" s="65">
        <v>26</v>
      </c>
      <c r="B101" s="57" t="s">
        <v>232</v>
      </c>
      <c r="C101" s="8" t="s">
        <v>172</v>
      </c>
      <c r="D101" s="53">
        <f>0.044</f>
        <v>4.3999999999999997E-2</v>
      </c>
      <c r="E101" s="6">
        <f>122.5354844524*1.133*1.11*1.0075*1.006*1.02*1.0015*1.015</f>
        <v>161.9477669225864</v>
      </c>
      <c r="F101" s="6">
        <f t="shared" si="1"/>
        <v>7.1257017445938011</v>
      </c>
      <c r="G101" s="92"/>
    </row>
    <row r="102" spans="1:7" s="5" customFormat="1" ht="15.75">
      <c r="A102" s="65">
        <v>27</v>
      </c>
      <c r="B102" s="62" t="s">
        <v>233</v>
      </c>
      <c r="C102" s="65" t="s">
        <v>172</v>
      </c>
      <c r="D102" s="53">
        <v>4.4999999999999998E-2</v>
      </c>
      <c r="E102" s="6">
        <f>265.51312283*1.133*1.11*1.0075*1.006*1.02*1.0015*1.015</f>
        <v>350.91269702911518</v>
      </c>
      <c r="F102" s="6">
        <f t="shared" si="1"/>
        <v>15.791071366310183</v>
      </c>
      <c r="G102" s="92"/>
    </row>
    <row r="103" spans="1:7" s="5" customFormat="1" ht="30">
      <c r="A103" s="65">
        <v>28</v>
      </c>
      <c r="B103" s="62" t="s">
        <v>234</v>
      </c>
      <c r="C103" s="65" t="s">
        <v>172</v>
      </c>
      <c r="D103" s="53">
        <v>0.05</v>
      </c>
      <c r="E103" s="6">
        <f>104.21462819571*1.133*1.11*1.0075*1.006*1.02*1.0015*1.015</f>
        <v>137.73419505693465</v>
      </c>
      <c r="F103" s="6">
        <f t="shared" si="1"/>
        <v>6.8867097528467331</v>
      </c>
      <c r="G103" s="92"/>
    </row>
    <row r="104" spans="1:7" s="5" customFormat="1">
      <c r="A104" s="65"/>
      <c r="B104" s="48" t="s">
        <v>236</v>
      </c>
      <c r="C104" s="65"/>
      <c r="D104" s="65"/>
      <c r="E104" s="6"/>
      <c r="F104" s="6"/>
      <c r="G104" s="91"/>
    </row>
    <row r="105" spans="1:7" s="5" customFormat="1">
      <c r="A105" s="65">
        <v>29</v>
      </c>
      <c r="B105" s="62" t="s">
        <v>219</v>
      </c>
      <c r="C105" s="65" t="s">
        <v>178</v>
      </c>
      <c r="D105" s="21">
        <v>0.10045</v>
      </c>
      <c r="E105" s="6">
        <f>230.9899022628*1.133*1.11*1.0075*1.006*1.02*1.0015*1.015</f>
        <v>305.28543646194612</v>
      </c>
      <c r="F105" s="6">
        <f t="shared" si="1"/>
        <v>30.665922092602486</v>
      </c>
      <c r="G105" s="92">
        <f>SUM(F105:F116)/F198</f>
        <v>1.216759053113106E-2</v>
      </c>
    </row>
    <row r="106" spans="1:7" s="5" customFormat="1" ht="15.75">
      <c r="A106" s="65">
        <v>30</v>
      </c>
      <c r="B106" s="62" t="s">
        <v>220</v>
      </c>
      <c r="C106" s="53" t="s">
        <v>174</v>
      </c>
      <c r="D106" s="19">
        <v>0.06</v>
      </c>
      <c r="E106" s="6">
        <f>33.8652346284*1.133*1.11*1.0075*1.006*1.02*1.0015*1.015</f>
        <v>44.757640196128563</v>
      </c>
      <c r="F106" s="6">
        <f t="shared" si="1"/>
        <v>2.6854584117677138</v>
      </c>
      <c r="G106" s="92"/>
    </row>
    <row r="107" spans="1:7" s="5" customFormat="1">
      <c r="A107" s="65">
        <v>31</v>
      </c>
      <c r="B107" s="62" t="s">
        <v>221</v>
      </c>
      <c r="C107" s="65" t="s">
        <v>222</v>
      </c>
      <c r="D107" s="37">
        <v>10.9</v>
      </c>
      <c r="E107" s="6">
        <f>4.1707390725*1.133*1.11*1.0075*1.006*1.02*1.0015*1.015</f>
        <v>5.5122145411726473</v>
      </c>
      <c r="F107" s="6">
        <f t="shared" si="1"/>
        <v>60.083138498781857</v>
      </c>
      <c r="G107" s="92"/>
    </row>
    <row r="108" spans="1:7" s="5" customFormat="1">
      <c r="A108" s="65">
        <v>32</v>
      </c>
      <c r="B108" s="62" t="s">
        <v>223</v>
      </c>
      <c r="C108" s="65" t="s">
        <v>222</v>
      </c>
      <c r="D108" s="20">
        <v>1</v>
      </c>
      <c r="E108" s="6">
        <f>2.3169476358*1.133*1.11*1.0075*1.006*1.02*1.0015*1.015</f>
        <v>3.0621700919633232</v>
      </c>
      <c r="F108" s="6">
        <f t="shared" si="1"/>
        <v>3.0621700919633232</v>
      </c>
      <c r="G108" s="92"/>
    </row>
    <row r="109" spans="1:7" s="5" customFormat="1">
      <c r="A109" s="65">
        <v>33</v>
      </c>
      <c r="B109" s="62" t="s">
        <v>225</v>
      </c>
      <c r="C109" s="65" t="s">
        <v>178</v>
      </c>
      <c r="D109" s="22">
        <v>1.21E-2</v>
      </c>
      <c r="E109" s="6">
        <f>803.6856696267*1.133*1.11*1.0075*1.006*1.02*1.0015*1.015</f>
        <v>1062.182926728359</v>
      </c>
      <c r="F109" s="6">
        <f t="shared" si="1"/>
        <v>12.852413413413144</v>
      </c>
      <c r="G109" s="92"/>
    </row>
    <row r="110" spans="1:7" s="5" customFormat="1">
      <c r="A110" s="65">
        <v>34</v>
      </c>
      <c r="B110" s="41" t="s">
        <v>226</v>
      </c>
      <c r="C110" s="42" t="s">
        <v>178</v>
      </c>
      <c r="D110" s="21">
        <v>1.4300000000000001E-3</v>
      </c>
      <c r="E110" s="6">
        <f>476.3777336199*1.133*1.11*1.0075*1.006*1.02*1.0015*1.015</f>
        <v>629.59974831906322</v>
      </c>
      <c r="F110" s="6">
        <f t="shared" si="1"/>
        <v>0.90032764009626043</v>
      </c>
      <c r="G110" s="92"/>
    </row>
    <row r="111" spans="1:7" s="5" customFormat="1" ht="30">
      <c r="A111" s="65">
        <v>35</v>
      </c>
      <c r="B111" s="41" t="s">
        <v>227</v>
      </c>
      <c r="C111" s="42" t="s">
        <v>178</v>
      </c>
      <c r="D111" s="22">
        <v>4.4000000000000003E-3</v>
      </c>
      <c r="E111" s="6">
        <f>534.7097486199*1.133*1.11*1.0075*1.006*1.02*1.0015*1.015</f>
        <v>706.6936579858135</v>
      </c>
      <c r="F111" s="6">
        <f t="shared" si="1"/>
        <v>3.1094520951375797</v>
      </c>
      <c r="G111" s="92"/>
    </row>
    <row r="112" spans="1:7" s="5" customFormat="1">
      <c r="A112" s="65">
        <v>36</v>
      </c>
      <c r="B112" s="41" t="s">
        <v>198</v>
      </c>
      <c r="C112" s="42" t="s">
        <v>178</v>
      </c>
      <c r="D112" s="36">
        <v>6.0000000000000001E-3</v>
      </c>
      <c r="E112" s="6">
        <f>534.7097486199*1.133*1.11*1.0075*1.006*1.02*1.0015*1.015</f>
        <v>706.6936579858135</v>
      </c>
      <c r="F112" s="6">
        <f t="shared" si="1"/>
        <v>4.2401619479148813</v>
      </c>
      <c r="G112" s="92"/>
    </row>
    <row r="113" spans="1:7" s="5" customFormat="1">
      <c r="A113" s="65">
        <v>37</v>
      </c>
      <c r="B113" s="62" t="s">
        <v>230</v>
      </c>
      <c r="C113" s="65" t="s">
        <v>231</v>
      </c>
      <c r="D113" s="53">
        <v>20</v>
      </c>
      <c r="E113" s="6">
        <f>0.26866696*1.133*1.11*1.0075*1.006*1.02*1.0015*1.015</f>
        <v>0.35508093359504928</v>
      </c>
      <c r="F113" s="6">
        <f t="shared" si="1"/>
        <v>7.1016186719009857</v>
      </c>
      <c r="G113" s="92"/>
    </row>
    <row r="114" spans="1:7" s="5" customFormat="1" ht="30">
      <c r="A114" s="65">
        <v>38</v>
      </c>
      <c r="B114" s="57" t="s">
        <v>232</v>
      </c>
      <c r="C114" s="8" t="s">
        <v>172</v>
      </c>
      <c r="D114" s="53">
        <v>5.2999999999999999E-2</v>
      </c>
      <c r="E114" s="6">
        <f>122.5354844524*1.133*1.11*1.0075*1.006*1.02*1.0015*1.015</f>
        <v>161.9477669225864</v>
      </c>
      <c r="F114" s="6">
        <f t="shared" si="1"/>
        <v>8.5832316468970795</v>
      </c>
      <c r="G114" s="92"/>
    </row>
    <row r="115" spans="1:7" s="5" customFormat="1" ht="15.75">
      <c r="A115" s="65">
        <v>39</v>
      </c>
      <c r="B115" s="62" t="s">
        <v>233</v>
      </c>
      <c r="C115" s="65" t="s">
        <v>172</v>
      </c>
      <c r="D115" s="53">
        <v>5.5E-2</v>
      </c>
      <c r="E115" s="6">
        <f>265.51312283*1.133*1.11*1.0075*1.006*1.02*1.0015*1.015</f>
        <v>350.91269702911518</v>
      </c>
      <c r="F115" s="6">
        <f t="shared" si="1"/>
        <v>19.300198336601333</v>
      </c>
      <c r="G115" s="92"/>
    </row>
    <row r="116" spans="1:7" s="5" customFormat="1" ht="30">
      <c r="A116" s="65">
        <v>40</v>
      </c>
      <c r="B116" s="62" t="s">
        <v>234</v>
      </c>
      <c r="C116" s="65" t="s">
        <v>172</v>
      </c>
      <c r="D116" s="53">
        <v>4.8000000000000001E-2</v>
      </c>
      <c r="E116" s="6">
        <f>104.21462819571*1.133*1.11*1.0075*1.006*1.02*1.0015*1.015</f>
        <v>137.73419505693465</v>
      </c>
      <c r="F116" s="6">
        <f t="shared" si="1"/>
        <v>6.611241362732863</v>
      </c>
      <c r="G116" s="92"/>
    </row>
    <row r="117" spans="1:7" s="5" customFormat="1">
      <c r="A117" s="65"/>
      <c r="B117" s="48" t="s">
        <v>237</v>
      </c>
      <c r="C117" s="46"/>
      <c r="D117" s="46"/>
      <c r="E117" s="6"/>
      <c r="F117" s="6"/>
      <c r="G117" s="91"/>
    </row>
    <row r="118" spans="1:7" s="5" customFormat="1" ht="30">
      <c r="A118" s="65">
        <v>1</v>
      </c>
      <c r="B118" s="18" t="s">
        <v>238</v>
      </c>
      <c r="C118" s="65" t="s">
        <v>172</v>
      </c>
      <c r="D118" s="36">
        <v>6.9000000000000006E-2</v>
      </c>
      <c r="E118" s="6">
        <f>44.888272*1.133*1.11*1.0075*1.006*1.02*1.0015*1.015</f>
        <v>59.326124541806387</v>
      </c>
      <c r="F118" s="6">
        <f t="shared" si="1"/>
        <v>4.093502593384641</v>
      </c>
      <c r="G118" s="93">
        <f>SUM(F118:F138)/F198</f>
        <v>5.5965948972162269E-2</v>
      </c>
    </row>
    <row r="119" spans="1:7" s="5" customFormat="1" ht="30">
      <c r="A119" s="65">
        <v>2</v>
      </c>
      <c r="B119" s="18" t="s">
        <v>239</v>
      </c>
      <c r="C119" s="65" t="s">
        <v>172</v>
      </c>
      <c r="D119" s="36">
        <v>0.51300000000000001</v>
      </c>
      <c r="E119" s="6">
        <f>48.524954*1.133*1.11*1.0075*1.006*1.02*1.0015*1.015</f>
        <v>64.132508027696545</v>
      </c>
      <c r="F119" s="6">
        <f t="shared" si="1"/>
        <v>32.899976618208328</v>
      </c>
      <c r="G119" s="94"/>
    </row>
    <row r="120" spans="1:7" s="5" customFormat="1" ht="30">
      <c r="A120" s="65">
        <v>3</v>
      </c>
      <c r="B120" s="18" t="s">
        <v>240</v>
      </c>
      <c r="C120" s="65" t="s">
        <v>172</v>
      </c>
      <c r="D120" s="36">
        <v>0.64900000000000002</v>
      </c>
      <c r="E120" s="6">
        <f>48.524954*1.133*1.11*1.0075*1.006*1.02*1.0015*1.015</f>
        <v>64.132508027696545</v>
      </c>
      <c r="F120" s="6">
        <f t="shared" si="1"/>
        <v>41.621997709975062</v>
      </c>
      <c r="G120" s="94"/>
    </row>
    <row r="121" spans="1:7" s="5" customFormat="1" ht="30">
      <c r="A121" s="65">
        <v>4</v>
      </c>
      <c r="B121" s="18" t="s">
        <v>241</v>
      </c>
      <c r="C121" s="65" t="s">
        <v>172</v>
      </c>
      <c r="D121" s="36">
        <v>0.27700000000000002</v>
      </c>
      <c r="E121" s="6">
        <f>15.2197606*1.133*1.11*1.0075*1.006*1.02*1.0015*1.015</f>
        <v>20.11504058013367</v>
      </c>
      <c r="F121" s="6">
        <f t="shared" si="1"/>
        <v>5.5718662406970267</v>
      </c>
      <c r="G121" s="94"/>
    </row>
    <row r="122" spans="1:7" s="5" customFormat="1" ht="30">
      <c r="A122" s="65">
        <v>5</v>
      </c>
      <c r="B122" s="18" t="s">
        <v>242</v>
      </c>
      <c r="C122" s="65" t="s">
        <v>20</v>
      </c>
      <c r="D122" s="36">
        <v>0.17299999999999999</v>
      </c>
      <c r="E122" s="6">
        <f>48.524954*1.133*1.11*1.0075*1.006*1.02*1.0015*1.015</f>
        <v>64.132508027696545</v>
      </c>
      <c r="F122" s="6">
        <f t="shared" si="1"/>
        <v>11.094923888791502</v>
      </c>
      <c r="G122" s="94"/>
    </row>
    <row r="123" spans="1:7" s="5" customFormat="1" ht="15.75">
      <c r="A123" s="65">
        <v>6</v>
      </c>
      <c r="B123" s="62" t="s">
        <v>243</v>
      </c>
      <c r="C123" s="65" t="s">
        <v>172</v>
      </c>
      <c r="D123" s="36">
        <v>2.089</v>
      </c>
      <c r="E123" s="6">
        <f>38.252446*1.133*1.11*1.0075*1.006*1.02*1.0015*1.015</f>
        <v>50.555953132362127</v>
      </c>
      <c r="F123" s="6">
        <f t="shared" si="1"/>
        <v>105.61138609350448</v>
      </c>
      <c r="G123" s="94"/>
    </row>
    <row r="124" spans="1:7" s="5" customFormat="1" ht="15.75">
      <c r="A124" s="65">
        <v>7</v>
      </c>
      <c r="B124" s="60" t="s">
        <v>244</v>
      </c>
      <c r="C124" s="8" t="s">
        <v>172</v>
      </c>
      <c r="D124" s="36">
        <v>0.22500000000000001</v>
      </c>
      <c r="E124" s="6">
        <f>123.848734*1.133*1.11*1.0075*1.006*1.02*1.0015*1.015</f>
        <v>163.68340972512934</v>
      </c>
      <c r="F124" s="6">
        <f t="shared" si="1"/>
        <v>36.828767188154103</v>
      </c>
      <c r="G124" s="94"/>
    </row>
    <row r="125" spans="1:7" s="5" customFormat="1" ht="15.75">
      <c r="A125" s="65">
        <v>8</v>
      </c>
      <c r="B125" s="62" t="s">
        <v>245</v>
      </c>
      <c r="C125" s="65" t="s">
        <v>172</v>
      </c>
      <c r="D125" s="36">
        <v>0.51500000000000001</v>
      </c>
      <c r="E125" s="6">
        <f>209.882374*1.133*1.11*1.0075*1.006*1.02*1.0015*1.015</f>
        <v>277.38888810542733</v>
      </c>
      <c r="F125" s="6">
        <f t="shared" si="1"/>
        <v>142.85527737429507</v>
      </c>
      <c r="G125" s="94"/>
    </row>
    <row r="126" spans="1:7" s="5" customFormat="1" ht="15.75">
      <c r="A126" s="65">
        <v>9</v>
      </c>
      <c r="B126" s="62" t="s">
        <v>246</v>
      </c>
      <c r="C126" s="65" t="s">
        <v>172</v>
      </c>
      <c r="D126" s="22">
        <v>6.4000000000000003E-3</v>
      </c>
      <c r="E126" s="6">
        <f>156.785424*1.133*1.11*1.0075*1.006*1.02*1.0015*1.015</f>
        <v>207.2138484315885</v>
      </c>
      <c r="F126" s="6">
        <f t="shared" si="1"/>
        <v>1.3261686299621664</v>
      </c>
      <c r="G126" s="94"/>
    </row>
    <row r="127" spans="1:7" s="5" customFormat="1" ht="15.75">
      <c r="A127" s="65">
        <v>10</v>
      </c>
      <c r="B127" s="62" t="s">
        <v>247</v>
      </c>
      <c r="C127" s="42" t="s">
        <v>174</v>
      </c>
      <c r="D127" s="37">
        <v>4.3</v>
      </c>
      <c r="E127" s="6">
        <f>19.814132*1.133*1.11*1.0075*1.006*1.02*1.0015*1.015</f>
        <v>26.187144444317017</v>
      </c>
      <c r="F127" s="6">
        <f t="shared" si="1"/>
        <v>112.60472111056316</v>
      </c>
      <c r="G127" s="94"/>
    </row>
    <row r="128" spans="1:7" s="5" customFormat="1" ht="18.75">
      <c r="A128" s="65">
        <v>11</v>
      </c>
      <c r="B128" s="62" t="s">
        <v>248</v>
      </c>
      <c r="C128" s="70" t="s">
        <v>249</v>
      </c>
      <c r="D128" s="53">
        <v>1.96</v>
      </c>
      <c r="E128" s="6">
        <f>20.7113824*1.133*1.11*1.0075*1.006*1.02*1.0015*1.015</f>
        <v>27.372986237816789</v>
      </c>
      <c r="F128" s="6">
        <f t="shared" si="1"/>
        <v>53.651053026120906</v>
      </c>
      <c r="G128" s="94"/>
    </row>
    <row r="129" spans="1:7" s="5" customFormat="1" ht="15.75">
      <c r="A129" s="65">
        <v>12</v>
      </c>
      <c r="B129" s="18" t="s">
        <v>250</v>
      </c>
      <c r="C129" s="65" t="s">
        <v>172</v>
      </c>
      <c r="D129" s="53">
        <v>6.8000000000000005E-2</v>
      </c>
      <c r="E129" s="6">
        <f>43.9407804*1.133*1.11*1.0075*1.006*1.02*1.0015*1.015</f>
        <v>58.073881981346148</v>
      </c>
      <c r="F129" s="6">
        <f t="shared" si="1"/>
        <v>3.9490239747315381</v>
      </c>
      <c r="G129" s="94"/>
    </row>
    <row r="130" spans="1:7" s="5" customFormat="1" ht="15.75">
      <c r="A130" s="65">
        <v>13</v>
      </c>
      <c r="B130" s="62" t="s">
        <v>251</v>
      </c>
      <c r="C130" s="65" t="s">
        <v>172</v>
      </c>
      <c r="D130" s="36">
        <v>3.0270000000000001</v>
      </c>
      <c r="E130" s="6">
        <f>7.0055964*1.133*1.11*1.0075*1.006*1.02*1.0015*1.015</f>
        <v>9.2588746681099767</v>
      </c>
      <c r="F130" s="6">
        <f t="shared" si="1"/>
        <v>28.026613620368902</v>
      </c>
      <c r="G130" s="94"/>
    </row>
    <row r="131" spans="1:7" s="5" customFormat="1" ht="15.75">
      <c r="A131" s="65">
        <v>14</v>
      </c>
      <c r="B131" s="62" t="s">
        <v>252</v>
      </c>
      <c r="C131" s="65" t="s">
        <v>172</v>
      </c>
      <c r="D131" s="53">
        <v>0.23699999999999999</v>
      </c>
      <c r="E131" s="6">
        <f>18.991134*1.133*1.11*1.0075*1.006*1.02*1.0015*1.015</f>
        <v>25.099437574120326</v>
      </c>
      <c r="F131" s="6">
        <f t="shared" si="1"/>
        <v>5.9485667050665167</v>
      </c>
      <c r="G131" s="94"/>
    </row>
    <row r="132" spans="1:7" s="5" customFormat="1" ht="15.75">
      <c r="A132" s="65">
        <v>15</v>
      </c>
      <c r="B132" s="62" t="s">
        <v>253</v>
      </c>
      <c r="C132" s="65" t="s">
        <v>172</v>
      </c>
      <c r="D132" s="19">
        <v>5.52</v>
      </c>
      <c r="E132" s="6">
        <f>4.6908818*1.133*1.11*1.0075*1.006*1.02*1.0015*1.015</f>
        <v>6.1996558450210086</v>
      </c>
      <c r="F132" s="6">
        <f t="shared" si="1"/>
        <v>34.222100264515966</v>
      </c>
      <c r="G132" s="94"/>
    </row>
    <row r="133" spans="1:7" s="5" customFormat="1" ht="15.75">
      <c r="A133" s="65">
        <v>16</v>
      </c>
      <c r="B133" s="62" t="s">
        <v>254</v>
      </c>
      <c r="C133" s="42" t="s">
        <v>174</v>
      </c>
      <c r="D133" s="19">
        <v>1.2</v>
      </c>
      <c r="E133" s="6">
        <f>16.936208*1.133*1.11*1.0075*1.006*1.02*1.0015*1.015</f>
        <v>22.38356569114395</v>
      </c>
      <c r="F133" s="6">
        <f t="shared" si="1"/>
        <v>26.860278829372739</v>
      </c>
      <c r="G133" s="94"/>
    </row>
    <row r="134" spans="1:7" s="5" customFormat="1">
      <c r="A134" s="65">
        <v>17</v>
      </c>
      <c r="B134" s="62" t="s">
        <v>255</v>
      </c>
      <c r="C134" s="65" t="s">
        <v>222</v>
      </c>
      <c r="D134" s="53">
        <v>8.3000000000000007</v>
      </c>
      <c r="E134" s="6">
        <f>0.48302271*1.133*1.11*1.0075*1.006*1.02*1.0015*1.015</f>
        <v>0.63838201323456656</v>
      </c>
      <c r="F134" s="6">
        <f t="shared" si="1"/>
        <v>5.2985707098469028</v>
      </c>
      <c r="G134" s="94"/>
    </row>
    <row r="135" spans="1:7" s="5" customFormat="1">
      <c r="A135" s="65">
        <v>18</v>
      </c>
      <c r="B135" s="41" t="s">
        <v>256</v>
      </c>
      <c r="C135" s="42" t="s">
        <v>222</v>
      </c>
      <c r="D135" s="54">
        <v>8.5</v>
      </c>
      <c r="E135" s="6">
        <f>0.6002124*1.133*1.11*1.0075*1.006*1.02*1.0015*1.015</f>
        <v>0.79326456571855808</v>
      </c>
      <c r="F135" s="6">
        <f t="shared" si="1"/>
        <v>6.7427488086077441</v>
      </c>
      <c r="G135" s="94"/>
    </row>
    <row r="136" spans="1:7" s="5" customFormat="1">
      <c r="A136" s="65">
        <v>19</v>
      </c>
      <c r="B136" s="41" t="s">
        <v>257</v>
      </c>
      <c r="C136" s="42" t="s">
        <v>214</v>
      </c>
      <c r="D136" s="43">
        <v>3</v>
      </c>
      <c r="E136" s="6">
        <f>1.0042326*1.133*1.11*1.0075*1.006*1.02*1.0015*1.015</f>
        <v>1.327233721461633</v>
      </c>
      <c r="F136" s="6">
        <f t="shared" si="1"/>
        <v>3.9817011643848987</v>
      </c>
      <c r="G136" s="94"/>
    </row>
    <row r="137" spans="1:7" s="5" customFormat="1" ht="30">
      <c r="A137" s="65">
        <v>20</v>
      </c>
      <c r="B137" s="62" t="s">
        <v>258</v>
      </c>
      <c r="C137" s="53" t="s">
        <v>178</v>
      </c>
      <c r="D137" s="53">
        <v>31.2</v>
      </c>
      <c r="E137" s="6">
        <f>0.4711366*1.133*1.11*1.0075*1.006*1.02*1.0015*1.015</f>
        <v>0.62267285779686987</v>
      </c>
      <c r="F137" s="6">
        <f t="shared" si="1"/>
        <v>19.427393163262341</v>
      </c>
      <c r="G137" s="94"/>
    </row>
    <row r="138" spans="1:7" s="5" customFormat="1">
      <c r="A138" s="65">
        <v>21</v>
      </c>
      <c r="B138" s="62" t="s">
        <v>179</v>
      </c>
      <c r="C138" s="65" t="s">
        <v>178</v>
      </c>
      <c r="D138" s="37">
        <v>31.2</v>
      </c>
      <c r="E138" s="6">
        <f>1.203267*1.133*1.11*1.0075*1.006*1.02*1.0015*1.015</f>
        <v>1.5902854959318937</v>
      </c>
      <c r="F138" s="6">
        <f t="shared" si="1"/>
        <v>49.616907473075081</v>
      </c>
      <c r="G138" s="95"/>
    </row>
    <row r="139" spans="1:7" s="5" customFormat="1">
      <c r="A139" s="65"/>
      <c r="B139" s="48" t="s">
        <v>259</v>
      </c>
      <c r="C139" s="65"/>
      <c r="D139" s="53"/>
      <c r="E139" s="6"/>
      <c r="F139" s="6"/>
      <c r="G139" s="91"/>
    </row>
    <row r="140" spans="1:7" s="5" customFormat="1" ht="30">
      <c r="A140" s="65">
        <v>1</v>
      </c>
      <c r="B140" s="18" t="s">
        <v>260</v>
      </c>
      <c r="C140" s="65" t="s">
        <v>174</v>
      </c>
      <c r="D140" s="53">
        <v>33</v>
      </c>
      <c r="E140" s="6">
        <f>8.0874226*1.133*1.11*1.0075*1.006*1.02*1.0015*1.015</f>
        <v>10.688659175604256</v>
      </c>
      <c r="F140" s="6">
        <f t="shared" ref="F140:F197" si="2">E140*D140</f>
        <v>352.72575279494043</v>
      </c>
      <c r="G140" s="93">
        <f>SUM(F140:F144)/F198</f>
        <v>6.4867493661235565E-2</v>
      </c>
    </row>
    <row r="141" spans="1:7" s="5" customFormat="1" ht="30">
      <c r="A141" s="65">
        <v>2</v>
      </c>
      <c r="B141" s="41" t="s">
        <v>261</v>
      </c>
      <c r="C141" s="42" t="s">
        <v>174</v>
      </c>
      <c r="D141" s="53">
        <v>8.26</v>
      </c>
      <c r="E141" s="6">
        <f>35.7452075385*1.133*1.11*1.0075*1.006*1.02*1.0015*1.015</f>
        <v>47.242287121272277</v>
      </c>
      <c r="F141" s="6">
        <f t="shared" si="2"/>
        <v>390.22129162170899</v>
      </c>
      <c r="G141" s="94"/>
    </row>
    <row r="142" spans="1:7" s="5" customFormat="1" ht="15.75">
      <c r="A142" s="65">
        <v>3</v>
      </c>
      <c r="B142" s="62" t="s">
        <v>262</v>
      </c>
      <c r="C142" s="65" t="s">
        <v>183</v>
      </c>
      <c r="D142" s="37">
        <v>82.6</v>
      </c>
      <c r="E142" s="6">
        <f>0.5996531142*1.133*1.11*1.0075*1.006*1.02*1.0015*1.015</f>
        <v>0.79252539137419331</v>
      </c>
      <c r="F142" s="6">
        <f t="shared" si="2"/>
        <v>65.462597327508362</v>
      </c>
      <c r="G142" s="94"/>
    </row>
    <row r="143" spans="1:7" s="5" customFormat="1" ht="30">
      <c r="A143" s="65">
        <v>4</v>
      </c>
      <c r="B143" s="45" t="s">
        <v>263</v>
      </c>
      <c r="C143" s="42" t="s">
        <v>172</v>
      </c>
      <c r="D143" s="44">
        <v>0.08</v>
      </c>
      <c r="E143" s="6">
        <f>115.52630953*1.133*1.11*1.0075*1.006*1.02*1.0015*1.015</f>
        <v>152.68416273702968</v>
      </c>
      <c r="F143" s="6">
        <f t="shared" si="2"/>
        <v>12.214733018962376</v>
      </c>
      <c r="G143" s="94"/>
    </row>
    <row r="144" spans="1:7" s="5" customFormat="1" ht="15.75">
      <c r="A144" s="65">
        <v>5</v>
      </c>
      <c r="B144" s="62" t="s">
        <v>233</v>
      </c>
      <c r="C144" s="65" t="s">
        <v>172</v>
      </c>
      <c r="D144" s="44">
        <v>0.08</v>
      </c>
      <c r="E144" s="6">
        <f>265.51312283*1.133*1.11*1.0075*1.006*1.02*1.0015*1.015</f>
        <v>350.91269702911518</v>
      </c>
      <c r="F144" s="6">
        <f t="shared" si="2"/>
        <v>28.073015762329216</v>
      </c>
      <c r="G144" s="95"/>
    </row>
    <row r="145" spans="1:8" s="5" customFormat="1">
      <c r="A145" s="65"/>
      <c r="B145" s="48" t="s">
        <v>264</v>
      </c>
      <c r="C145" s="65"/>
      <c r="D145" s="53"/>
      <c r="E145" s="6"/>
      <c r="F145" s="6"/>
      <c r="G145" s="91"/>
    </row>
    <row r="146" spans="1:8" s="5" customFormat="1" ht="45">
      <c r="A146" s="65">
        <v>1</v>
      </c>
      <c r="B146" s="18" t="s">
        <v>265</v>
      </c>
      <c r="C146" s="65" t="s">
        <v>183</v>
      </c>
      <c r="D146" s="53">
        <v>23.32</v>
      </c>
      <c r="E146" s="6">
        <f>27.62466*1.133*1.11*1.0075*1.006*1.02*1.0015*1.015</f>
        <v>36.509848710261259</v>
      </c>
      <c r="F146" s="6">
        <f t="shared" si="2"/>
        <v>851.40967192329254</v>
      </c>
      <c r="G146" s="92">
        <f>SUM(F146:F153)/F198</f>
        <v>0.26232985098167455</v>
      </c>
    </row>
    <row r="147" spans="1:8" s="5" customFormat="1" ht="45">
      <c r="A147" s="65">
        <v>2</v>
      </c>
      <c r="B147" s="45" t="s">
        <v>266</v>
      </c>
      <c r="C147" s="65" t="s">
        <v>183</v>
      </c>
      <c r="D147" s="53">
        <v>22.35</v>
      </c>
      <c r="E147" s="6">
        <f>18.69966*1.133*1.11*1.0075*1.006*1.02*1.0015*1.015</f>
        <v>24.714213949902884</v>
      </c>
      <c r="F147" s="6">
        <f t="shared" si="2"/>
        <v>552.36268178032947</v>
      </c>
      <c r="G147" s="92"/>
    </row>
    <row r="148" spans="1:8" s="5" customFormat="1" ht="30">
      <c r="A148" s="65">
        <v>3</v>
      </c>
      <c r="B148" s="18" t="s">
        <v>267</v>
      </c>
      <c r="C148" s="65" t="s">
        <v>183</v>
      </c>
      <c r="D148" s="53">
        <v>28.77</v>
      </c>
      <c r="E148" s="6">
        <f>37.68288*1.133*1.11*1.0075*1.006*1.02*1.0015*1.015</f>
        <v>49.803192067049153</v>
      </c>
      <c r="F148" s="6">
        <f t="shared" si="2"/>
        <v>1432.8378357690042</v>
      </c>
      <c r="G148" s="92"/>
    </row>
    <row r="149" spans="1:8" s="5" customFormat="1">
      <c r="A149" s="65">
        <v>4</v>
      </c>
      <c r="B149" s="18" t="s">
        <v>268</v>
      </c>
      <c r="C149" s="65" t="s">
        <v>214</v>
      </c>
      <c r="D149" s="53">
        <v>2</v>
      </c>
      <c r="E149" s="6">
        <f>137.904*1.133*1.11*1.0075*1.006*1.02*1.0015*1.015</f>
        <v>182.25940795433749</v>
      </c>
      <c r="F149" s="6">
        <f t="shared" si="2"/>
        <v>364.51881590867498</v>
      </c>
      <c r="G149" s="92"/>
    </row>
    <row r="150" spans="1:8" s="5" customFormat="1" ht="30">
      <c r="A150" s="65">
        <v>5</v>
      </c>
      <c r="B150" s="18" t="s">
        <v>269</v>
      </c>
      <c r="C150" s="65" t="s">
        <v>183</v>
      </c>
      <c r="D150" s="53">
        <v>10.4</v>
      </c>
      <c r="E150" s="6">
        <f>3.0523992*1.133*1.11*1.0075*1.006*1.02*1.0015*1.015</f>
        <v>4.0341721127182213</v>
      </c>
      <c r="F150" s="6">
        <f t="shared" si="2"/>
        <v>41.955389972269501</v>
      </c>
      <c r="G150" s="92"/>
    </row>
    <row r="151" spans="1:8" s="5" customFormat="1" ht="30">
      <c r="A151" s="65">
        <v>6</v>
      </c>
      <c r="B151" s="45" t="s">
        <v>270</v>
      </c>
      <c r="C151" s="42" t="s">
        <v>222</v>
      </c>
      <c r="D151" s="53">
        <v>26</v>
      </c>
      <c r="E151" s="6">
        <f>3.99942*1.133*1.11*1.0075*1.006*1.02*1.0015*1.015</f>
        <v>5.2857924451845966</v>
      </c>
      <c r="F151" s="6">
        <f t="shared" si="2"/>
        <v>137.43060357479951</v>
      </c>
      <c r="G151" s="92"/>
    </row>
    <row r="152" spans="1:8" s="5" customFormat="1" ht="30">
      <c r="A152" s="65">
        <v>7</v>
      </c>
      <c r="B152" s="45" t="s">
        <v>271</v>
      </c>
      <c r="C152" s="43" t="s">
        <v>272</v>
      </c>
      <c r="D152" s="19">
        <v>0.27</v>
      </c>
      <c r="E152" s="6">
        <f>63.472299031*1.133*1.11*1.0075*1.006*1.02*1.0015*1.015</f>
        <v>83.887513363577057</v>
      </c>
      <c r="F152" s="6">
        <f t="shared" si="2"/>
        <v>22.649628608165806</v>
      </c>
      <c r="G152" s="92"/>
    </row>
    <row r="153" spans="1:8" s="5" customFormat="1" ht="30">
      <c r="A153" s="65">
        <v>8</v>
      </c>
      <c r="B153" s="45" t="s">
        <v>273</v>
      </c>
      <c r="C153" s="42" t="s">
        <v>172</v>
      </c>
      <c r="D153" s="22">
        <v>4.0500000000000001E-2</v>
      </c>
      <c r="E153" s="6">
        <f>542.5785636239*1.133*1.11*1.0075*1.006*1.02*1.0015*1.015</f>
        <v>717.0933966730978</v>
      </c>
      <c r="F153" s="6">
        <f t="shared" si="2"/>
        <v>29.042282565260461</v>
      </c>
      <c r="G153" s="92"/>
    </row>
    <row r="154" spans="1:8" s="5" customFormat="1">
      <c r="A154" s="65"/>
      <c r="B154" s="48" t="s">
        <v>274</v>
      </c>
      <c r="C154" s="65"/>
      <c r="D154" s="36"/>
      <c r="E154" s="6"/>
      <c r="F154" s="6"/>
      <c r="G154" s="91"/>
    </row>
    <row r="155" spans="1:8" s="5" customFormat="1" ht="37.5">
      <c r="A155" s="65">
        <v>1</v>
      </c>
      <c r="B155" s="62" t="s">
        <v>275</v>
      </c>
      <c r="C155" s="65" t="s">
        <v>183</v>
      </c>
      <c r="D155" s="37">
        <f>9.3+17.4</f>
        <v>26.7</v>
      </c>
      <c r="E155" s="6">
        <f>3.9917311999784*1.133*1.11*1.0075*1.006*1.02*1.0015*1.015</f>
        <v>5.2756306214534776</v>
      </c>
      <c r="F155" s="6">
        <f t="shared" si="2"/>
        <v>140.85933759280786</v>
      </c>
      <c r="G155" s="92">
        <f>SUM(F155:F162)/F198</f>
        <v>6.1223460706616148E-2</v>
      </c>
    </row>
    <row r="156" spans="1:8" s="5" customFormat="1" ht="15.75">
      <c r="A156" s="65">
        <v>2</v>
      </c>
      <c r="B156" s="62" t="s">
        <v>276</v>
      </c>
      <c r="C156" s="65" t="s">
        <v>183</v>
      </c>
      <c r="D156" s="37">
        <f>45.9+50.6</f>
        <v>96.5</v>
      </c>
      <c r="E156" s="6">
        <f>2.3219532588764*1.133*1.11*1.0075*1.006*1.02*1.0015*1.015</f>
        <v>3.0687857223899035</v>
      </c>
      <c r="F156" s="6">
        <f t="shared" si="2"/>
        <v>296.1378222106257</v>
      </c>
      <c r="G156" s="92"/>
      <c r="H156" s="10"/>
    </row>
    <row r="157" spans="1:8" s="5" customFormat="1" ht="30">
      <c r="A157" s="65">
        <v>3</v>
      </c>
      <c r="B157" s="41" t="s">
        <v>277</v>
      </c>
      <c r="C157" s="42" t="s">
        <v>278</v>
      </c>
      <c r="D157" s="43">
        <v>0.17</v>
      </c>
      <c r="E157" s="6">
        <f>251.122026812835*1.133*1.11*1.0075*1.006*1.02*1.0015*1.015</f>
        <v>331.89285250029423</v>
      </c>
      <c r="F157" s="6">
        <f t="shared" si="2"/>
        <v>56.421784925050019</v>
      </c>
      <c r="G157" s="92"/>
    </row>
    <row r="158" spans="1:8" s="5" customFormat="1" ht="30">
      <c r="A158" s="65">
        <v>4</v>
      </c>
      <c r="B158" s="62" t="s">
        <v>279</v>
      </c>
      <c r="C158" s="65" t="s">
        <v>174</v>
      </c>
      <c r="D158" s="53">
        <f>2.3+1.3</f>
        <v>3.5999999999999996</v>
      </c>
      <c r="E158" s="6">
        <f>28.350099439308*1.133*1.11*1.0075*1.006*1.02*1.0015*1.015</f>
        <v>37.468618308786354</v>
      </c>
      <c r="F158" s="6">
        <f t="shared" si="2"/>
        <v>134.88702591163087</v>
      </c>
      <c r="G158" s="92"/>
    </row>
    <row r="159" spans="1:8" s="5" customFormat="1" ht="30">
      <c r="A159" s="65">
        <v>5</v>
      </c>
      <c r="B159" s="62" t="s">
        <v>280</v>
      </c>
      <c r="C159" s="65" t="s">
        <v>178</v>
      </c>
      <c r="D159" s="53">
        <f>0.0084+0.0049</f>
        <v>1.3299999999999999E-2</v>
      </c>
      <c r="E159" s="6">
        <f>595.18462176046*1.133*1.11*1.0075*1.006*1.02*1.0015*1.015</f>
        <v>786.61965414772419</v>
      </c>
      <c r="F159" s="6">
        <f t="shared" si="2"/>
        <v>10.462041400164731</v>
      </c>
      <c r="G159" s="92"/>
    </row>
    <row r="160" spans="1:8" s="5" customFormat="1" ht="30">
      <c r="A160" s="65">
        <v>6</v>
      </c>
      <c r="B160" s="18" t="s">
        <v>281</v>
      </c>
      <c r="C160" s="53" t="s">
        <v>178</v>
      </c>
      <c r="D160" s="22">
        <f>0.0042+0.0024</f>
        <v>6.6E-3</v>
      </c>
      <c r="E160" s="6">
        <f>552.8764878199*1.133*1.11*1.0075*1.006*1.02*1.0015*1.015</f>
        <v>730.70354262333569</v>
      </c>
      <c r="F160" s="6">
        <f t="shared" si="2"/>
        <v>4.8226433813140153</v>
      </c>
      <c r="G160" s="92"/>
    </row>
    <row r="161" spans="1:7" s="5" customFormat="1" ht="30">
      <c r="A161" s="65">
        <v>7</v>
      </c>
      <c r="B161" s="18" t="s">
        <v>282</v>
      </c>
      <c r="C161" s="53" t="s">
        <v>183</v>
      </c>
      <c r="D161" s="37">
        <f>3.9+2.8</f>
        <v>6.6999999999999993</v>
      </c>
      <c r="E161" s="6">
        <f>15.9980032023*1.133*1.11*1.0075*1.006*1.02*1.0015*1.015</f>
        <v>21.143596937745052</v>
      </c>
      <c r="F161" s="6">
        <f t="shared" si="2"/>
        <v>141.66209948289182</v>
      </c>
      <c r="G161" s="92"/>
    </row>
    <row r="162" spans="1:7" s="5" customFormat="1">
      <c r="A162" s="65">
        <v>8</v>
      </c>
      <c r="B162" s="62" t="s">
        <v>283</v>
      </c>
      <c r="C162" s="65" t="s">
        <v>178</v>
      </c>
      <c r="D162" s="53">
        <v>1.4500000000000001E-2</v>
      </c>
      <c r="E162" s="6">
        <f>822.7883405463*1.133*1.11*1.0075*1.006*1.02*1.0015*1.015</f>
        <v>1087.4297759289107</v>
      </c>
      <c r="F162" s="6">
        <f t="shared" si="2"/>
        <v>15.767731750969205</v>
      </c>
      <c r="G162" s="92"/>
    </row>
    <row r="163" spans="1:7" s="5" customFormat="1">
      <c r="A163" s="65"/>
      <c r="B163" s="48" t="s">
        <v>284</v>
      </c>
      <c r="C163" s="65"/>
      <c r="D163" s="53"/>
      <c r="E163" s="6"/>
      <c r="F163" s="6"/>
      <c r="G163" s="91"/>
    </row>
    <row r="164" spans="1:7" s="5" customFormat="1" ht="30">
      <c r="A164" s="65">
        <v>1</v>
      </c>
      <c r="B164" s="60" t="s">
        <v>285</v>
      </c>
      <c r="C164" s="39" t="s">
        <v>174</v>
      </c>
      <c r="D164" s="53">
        <v>6.84</v>
      </c>
      <c r="E164" s="6">
        <f>28.5843594355*1.133*1.11*1.0075*1.006*1.02*1.0015*1.015</f>
        <v>37.778225631368294</v>
      </c>
      <c r="F164" s="6">
        <f t="shared" si="2"/>
        <v>258.40306331855913</v>
      </c>
      <c r="G164" s="92">
        <f>SUM(F164:F169)/F198</f>
        <v>3.0806209588130837E-2</v>
      </c>
    </row>
    <row r="165" spans="1:7" s="5" customFormat="1" ht="30">
      <c r="A165" s="65">
        <v>2</v>
      </c>
      <c r="B165" s="41" t="s">
        <v>286</v>
      </c>
      <c r="C165" s="42" t="s">
        <v>174</v>
      </c>
      <c r="D165" s="53">
        <v>1.58</v>
      </c>
      <c r="E165" s="6">
        <f>30.092835285*1.133*1.11*1.0075*1.006*1.02*1.0015*1.015</f>
        <v>39.771887274564179</v>
      </c>
      <c r="F165" s="6">
        <f t="shared" si="2"/>
        <v>62.839581893811406</v>
      </c>
      <c r="G165" s="92"/>
    </row>
    <row r="166" spans="1:7" s="5" customFormat="1" ht="30">
      <c r="A166" s="65">
        <v>3</v>
      </c>
      <c r="B166" s="41" t="s">
        <v>287</v>
      </c>
      <c r="C166" s="42" t="s">
        <v>178</v>
      </c>
      <c r="D166" s="22">
        <v>8.0399999999999999E-2</v>
      </c>
      <c r="E166" s="6">
        <f>476.3777336199*1.133*1.11*1.0075*1.006*1.02*1.0015*1.015</f>
        <v>629.59974831906322</v>
      </c>
      <c r="F166" s="6">
        <f t="shared" si="2"/>
        <v>50.619819764852686</v>
      </c>
      <c r="G166" s="92"/>
    </row>
    <row r="167" spans="1:7" s="5" customFormat="1" ht="30">
      <c r="A167" s="65">
        <v>4</v>
      </c>
      <c r="B167" s="40" t="s">
        <v>288</v>
      </c>
      <c r="C167" s="39" t="s">
        <v>174</v>
      </c>
      <c r="D167" s="43">
        <v>0.18</v>
      </c>
      <c r="E167" s="6">
        <f>73.8821217082632*1.133*1.11*1.0075*1.006*1.02*1.0015*1.015</f>
        <v>97.645548794511839</v>
      </c>
      <c r="F167" s="6">
        <f t="shared" si="2"/>
        <v>17.576198783012131</v>
      </c>
      <c r="G167" s="92"/>
    </row>
    <row r="168" spans="1:7" s="5" customFormat="1">
      <c r="A168" s="65">
        <v>5</v>
      </c>
      <c r="B168" s="41" t="s">
        <v>289</v>
      </c>
      <c r="C168" s="42" t="s">
        <v>178</v>
      </c>
      <c r="D168" s="22">
        <v>3.5999999999999999E-3</v>
      </c>
      <c r="E168" s="6">
        <f>476.3777336199*1.133*1.11*1.0075*1.006*1.02*1.0015*1.015</f>
        <v>629.59974831906322</v>
      </c>
      <c r="F168" s="6">
        <f t="shared" si="2"/>
        <v>2.2665590939486275</v>
      </c>
      <c r="G168" s="92"/>
    </row>
    <row r="169" spans="1:7" s="5" customFormat="1">
      <c r="A169" s="65">
        <v>6</v>
      </c>
      <c r="B169" s="41" t="s">
        <v>200</v>
      </c>
      <c r="C169" s="42" t="s">
        <v>178</v>
      </c>
      <c r="D169" s="21">
        <v>1.6060000000000001E-2</v>
      </c>
      <c r="E169" s="6">
        <f>534.7097486199*1.133*1.11*1.0075*1.006*1.02*1.0015*1.015</f>
        <v>706.6936579858135</v>
      </c>
      <c r="F169" s="6">
        <f t="shared" si="2"/>
        <v>11.349500147252165</v>
      </c>
      <c r="G169" s="92"/>
    </row>
    <row r="170" spans="1:7" s="5" customFormat="1" ht="19.5">
      <c r="A170" s="65"/>
      <c r="B170" s="38" t="s">
        <v>290</v>
      </c>
      <c r="C170" s="42"/>
      <c r="D170" s="43"/>
      <c r="E170" s="6"/>
      <c r="F170" s="6"/>
      <c r="G170" s="91"/>
    </row>
    <row r="171" spans="1:7" s="5" customFormat="1" ht="45">
      <c r="A171" s="8">
        <v>1</v>
      </c>
      <c r="B171" s="18" t="s">
        <v>291</v>
      </c>
      <c r="C171" s="52" t="s">
        <v>292</v>
      </c>
      <c r="D171" s="53">
        <v>1</v>
      </c>
      <c r="E171" s="6">
        <f>260.9837924*1.133*1.11*1.0075*1.006*1.02*1.0015*1.015</f>
        <v>344.92655389620126</v>
      </c>
      <c r="F171" s="6">
        <f t="shared" si="2"/>
        <v>344.92655389620126</v>
      </c>
      <c r="G171" s="92">
        <f>SUM(F171:F191)/F198</f>
        <v>0.10876549102824223</v>
      </c>
    </row>
    <row r="172" spans="1:7" s="5" customFormat="1" ht="66">
      <c r="A172" s="9"/>
      <c r="B172" s="18" t="s">
        <v>293</v>
      </c>
      <c r="C172" s="53" t="s">
        <v>214</v>
      </c>
      <c r="D172" s="53">
        <v>1</v>
      </c>
      <c r="E172" s="6">
        <f>11.755022*1.015*1.1578</f>
        <v>13.814113938673998</v>
      </c>
      <c r="F172" s="6">
        <f t="shared" si="2"/>
        <v>13.814113938673998</v>
      </c>
      <c r="G172" s="92"/>
    </row>
    <row r="173" spans="1:7" s="5" customFormat="1" ht="48">
      <c r="A173" s="7"/>
      <c r="B173" s="18" t="s">
        <v>294</v>
      </c>
      <c r="C173" s="53" t="s">
        <v>214</v>
      </c>
      <c r="D173" s="53">
        <v>2</v>
      </c>
      <c r="E173" s="6">
        <f>3.3069148*1.015*1.1579</f>
        <v>3.8865127966237991</v>
      </c>
      <c r="F173" s="6">
        <f t="shared" si="2"/>
        <v>7.7730255932475982</v>
      </c>
      <c r="G173" s="92"/>
    </row>
    <row r="174" spans="1:7" s="5" customFormat="1" ht="30">
      <c r="A174" s="8">
        <v>2</v>
      </c>
      <c r="B174" s="18" t="s">
        <v>295</v>
      </c>
      <c r="C174" s="52" t="s">
        <v>292</v>
      </c>
      <c r="D174" s="53">
        <v>1</v>
      </c>
      <c r="E174" s="6">
        <f>11.99768825*1.133*1.11*1.0075*1.006*1.02*1.0015*1.015</f>
        <v>15.856621688027268</v>
      </c>
      <c r="F174" s="6">
        <f t="shared" si="2"/>
        <v>15.856621688027268</v>
      </c>
      <c r="G174" s="92"/>
    </row>
    <row r="175" spans="1:7" s="5" customFormat="1" ht="48">
      <c r="A175" s="9"/>
      <c r="B175" s="18" t="s">
        <v>296</v>
      </c>
      <c r="C175" s="11" t="s">
        <v>214</v>
      </c>
      <c r="D175" s="53">
        <v>4</v>
      </c>
      <c r="E175" s="6">
        <f>3.1375948*1.015*1.1578</f>
        <v>3.6871978683315993</v>
      </c>
      <c r="F175" s="6">
        <f t="shared" si="2"/>
        <v>14.748791473326397</v>
      </c>
      <c r="G175" s="92"/>
    </row>
    <row r="176" spans="1:7" s="5" customFormat="1" ht="48">
      <c r="A176" s="9"/>
      <c r="B176" s="18" t="s">
        <v>297</v>
      </c>
      <c r="C176" s="11" t="s">
        <v>214</v>
      </c>
      <c r="D176" s="53">
        <v>2</v>
      </c>
      <c r="E176" s="6">
        <f>3.1375948*1.015*1.1578</f>
        <v>3.6871978683315993</v>
      </c>
      <c r="F176" s="6">
        <f t="shared" si="2"/>
        <v>7.3743957366631987</v>
      </c>
      <c r="G176" s="92"/>
    </row>
    <row r="177" spans="1:7" s="5" customFormat="1" ht="35.25">
      <c r="A177" s="7"/>
      <c r="B177" s="18" t="s">
        <v>298</v>
      </c>
      <c r="C177" s="53" t="s">
        <v>214</v>
      </c>
      <c r="D177" s="53">
        <v>2</v>
      </c>
      <c r="E177" s="6">
        <f>3.854243*1.015*1.1578</f>
        <v>4.5293791835809989</v>
      </c>
      <c r="F177" s="6">
        <f t="shared" si="2"/>
        <v>9.0587583671619978</v>
      </c>
      <c r="G177" s="92"/>
    </row>
    <row r="178" spans="1:7" s="5" customFormat="1" ht="30">
      <c r="A178" s="8">
        <v>3</v>
      </c>
      <c r="B178" s="18" t="s">
        <v>299</v>
      </c>
      <c r="C178" s="52" t="s">
        <v>292</v>
      </c>
      <c r="D178" s="53">
        <v>1</v>
      </c>
      <c r="E178" s="6">
        <f>11.99768825*1.133*1.11*1.0075*1.006*1.02*1.0015*1.015</f>
        <v>15.856621688027268</v>
      </c>
      <c r="F178" s="6">
        <f t="shared" si="2"/>
        <v>15.856621688027268</v>
      </c>
      <c r="G178" s="92"/>
    </row>
    <row r="179" spans="1:7" s="5" customFormat="1" ht="48">
      <c r="A179" s="9"/>
      <c r="B179" s="18" t="s">
        <v>296</v>
      </c>
      <c r="C179" s="11" t="s">
        <v>214</v>
      </c>
      <c r="D179" s="53">
        <v>4</v>
      </c>
      <c r="E179" s="6">
        <f>3.1375948*1.015*1.1578</f>
        <v>3.6871978683315993</v>
      </c>
      <c r="F179" s="6">
        <f t="shared" si="2"/>
        <v>14.748791473326397</v>
      </c>
      <c r="G179" s="92"/>
    </row>
    <row r="180" spans="1:7" s="5" customFormat="1" ht="48">
      <c r="A180" s="9"/>
      <c r="B180" s="18" t="s">
        <v>297</v>
      </c>
      <c r="C180" s="11" t="s">
        <v>214</v>
      </c>
      <c r="D180" s="53">
        <v>2</v>
      </c>
      <c r="E180" s="6">
        <f>3.1375948*1.015*1.1578</f>
        <v>3.6871978683315993</v>
      </c>
      <c r="F180" s="6">
        <f t="shared" si="2"/>
        <v>7.3743957366631987</v>
      </c>
      <c r="G180" s="92"/>
    </row>
    <row r="181" spans="1:7" s="5" customFormat="1" ht="35.25">
      <c r="A181" s="7"/>
      <c r="B181" s="18" t="s">
        <v>298</v>
      </c>
      <c r="C181" s="53" t="s">
        <v>214</v>
      </c>
      <c r="D181" s="53">
        <v>1</v>
      </c>
      <c r="E181" s="6">
        <f>3.854243*1.015*1.1578</f>
        <v>4.5293791835809989</v>
      </c>
      <c r="F181" s="6">
        <f t="shared" si="2"/>
        <v>4.5293791835809989</v>
      </c>
      <c r="G181" s="92"/>
    </row>
    <row r="182" spans="1:7" s="5" customFormat="1" ht="51">
      <c r="A182" s="65">
        <v>4</v>
      </c>
      <c r="B182" s="18" t="s">
        <v>300</v>
      </c>
      <c r="C182" s="53" t="s">
        <v>272</v>
      </c>
      <c r="D182" s="53">
        <v>0.25</v>
      </c>
      <c r="E182" s="6">
        <f>259.6270811*1.133*1.11*1.0075*1.006*1.02*1.0015*1.015</f>
        <v>343.13347031412269</v>
      </c>
      <c r="F182" s="6">
        <f t="shared" si="2"/>
        <v>85.783367578530672</v>
      </c>
      <c r="G182" s="92"/>
    </row>
    <row r="183" spans="1:7" s="5" customFormat="1" ht="51">
      <c r="A183" s="65">
        <v>5</v>
      </c>
      <c r="B183" s="18" t="s">
        <v>301</v>
      </c>
      <c r="C183" s="53" t="s">
        <v>272</v>
      </c>
      <c r="D183" s="19">
        <v>0.5</v>
      </c>
      <c r="E183" s="6">
        <f>153.34614977*1.133*1.11*1.0075*1.006*1.02*1.0015*1.015</f>
        <v>202.66836690130361</v>
      </c>
      <c r="F183" s="6">
        <f t="shared" si="2"/>
        <v>101.33418345065181</v>
      </c>
      <c r="G183" s="92"/>
    </row>
    <row r="184" spans="1:7" s="5" customFormat="1" ht="51">
      <c r="A184" s="65">
        <v>6</v>
      </c>
      <c r="B184" s="18" t="s">
        <v>302</v>
      </c>
      <c r="C184" s="53" t="s">
        <v>272</v>
      </c>
      <c r="D184" s="53">
        <v>1.51</v>
      </c>
      <c r="E184" s="6">
        <f>126.39675884*1.133*1.11*1.0075*1.006*1.02*1.0015*1.015</f>
        <v>167.05098063526498</v>
      </c>
      <c r="F184" s="6">
        <f t="shared" si="2"/>
        <v>252.24698075925011</v>
      </c>
      <c r="G184" s="92"/>
    </row>
    <row r="185" spans="1:7" s="5" customFormat="1" ht="51">
      <c r="A185" s="65">
        <v>7</v>
      </c>
      <c r="B185" s="18" t="s">
        <v>303</v>
      </c>
      <c r="C185" s="53" t="s">
        <v>272</v>
      </c>
      <c r="D185" s="53">
        <v>2.17</v>
      </c>
      <c r="E185" s="6">
        <f>107.14719389*1.133*1.11*1.0075*1.006*1.02*1.0015*1.015</f>
        <v>141.60999044523734</v>
      </c>
      <c r="F185" s="6">
        <f t="shared" si="2"/>
        <v>307.29367926616504</v>
      </c>
      <c r="G185" s="92"/>
    </row>
    <row r="186" spans="1:7" s="5" customFormat="1" ht="30.75">
      <c r="A186" s="65">
        <v>8</v>
      </c>
      <c r="B186" s="18" t="s">
        <v>304</v>
      </c>
      <c r="C186" s="53" t="s">
        <v>214</v>
      </c>
      <c r="D186" s="53">
        <v>12</v>
      </c>
      <c r="E186" s="6">
        <f>2.06266303*1.133*1.11*1.0075*1.006*1.02*1.0015*1.015</f>
        <v>2.7260974493640497</v>
      </c>
      <c r="F186" s="6">
        <f t="shared" si="2"/>
        <v>32.713169392368599</v>
      </c>
      <c r="G186" s="92"/>
    </row>
    <row r="187" spans="1:7" s="5" customFormat="1" ht="49.5">
      <c r="A187" s="65">
        <v>9</v>
      </c>
      <c r="B187" s="18" t="s">
        <v>305</v>
      </c>
      <c r="C187" s="53" t="s">
        <v>214</v>
      </c>
      <c r="D187" s="53">
        <v>14</v>
      </c>
      <c r="E187" s="6">
        <f>1.8118010799*1.133*1.11*1.0075*1.006*1.02*1.0015*1.015</f>
        <v>2.394548324585243</v>
      </c>
      <c r="F187" s="6">
        <f t="shared" si="2"/>
        <v>33.5236765441934</v>
      </c>
      <c r="G187" s="92"/>
    </row>
    <row r="188" spans="1:7" s="5" customFormat="1" ht="54">
      <c r="A188" s="65">
        <v>10</v>
      </c>
      <c r="B188" s="18" t="s">
        <v>306</v>
      </c>
      <c r="C188" s="53" t="s">
        <v>214</v>
      </c>
      <c r="D188" s="53">
        <v>11</v>
      </c>
      <c r="E188" s="6">
        <f>1.6169721498*1.133*1.11*1.0075*1.006*1.02*1.0015*1.015</f>
        <v>2.1370546662982965</v>
      </c>
      <c r="F188" s="6">
        <f t="shared" si="2"/>
        <v>23.507601329281261</v>
      </c>
      <c r="G188" s="92"/>
    </row>
    <row r="189" spans="1:7" s="5" customFormat="1">
      <c r="A189" s="65">
        <v>11</v>
      </c>
      <c r="B189" s="45" t="s">
        <v>307</v>
      </c>
      <c r="C189" s="43" t="s">
        <v>308</v>
      </c>
      <c r="D189" s="19">
        <v>0.44</v>
      </c>
      <c r="E189" s="6">
        <f>113.8260245*1.133*1.11*1.0075*1.006*1.02*1.0015*1.015</f>
        <v>150.43699845665043</v>
      </c>
      <c r="F189" s="6">
        <f t="shared" si="2"/>
        <v>66.19227932092619</v>
      </c>
      <c r="G189" s="92"/>
    </row>
    <row r="190" spans="1:7" s="5" customFormat="1" ht="30">
      <c r="A190" s="65">
        <v>12</v>
      </c>
      <c r="B190" s="45" t="s">
        <v>309</v>
      </c>
      <c r="C190" s="43" t="s">
        <v>308</v>
      </c>
      <c r="D190" s="53">
        <v>0.38</v>
      </c>
      <c r="E190" s="6">
        <f>107.992823*1.133*1.11*1.0075*1.006*1.02*1.0015*1.015</f>
        <v>142.72760748997536</v>
      </c>
      <c r="F190" s="6">
        <f t="shared" si="2"/>
        <v>54.236490846190634</v>
      </c>
      <c r="G190" s="92"/>
    </row>
    <row r="191" spans="1:7" s="5" customFormat="1">
      <c r="A191" s="65">
        <v>13</v>
      </c>
      <c r="B191" s="62" t="s">
        <v>310</v>
      </c>
      <c r="C191" s="66" t="s">
        <v>222</v>
      </c>
      <c r="D191" s="53">
        <v>0.25</v>
      </c>
      <c r="E191" s="6">
        <f>30.708385*1.133*1.11*1.0075*1.006*1.02*1.0015*1.015</f>
        <v>40.585422245430586</v>
      </c>
      <c r="F191" s="6">
        <f t="shared" si="2"/>
        <v>10.146355561357646</v>
      </c>
      <c r="G191" s="92"/>
    </row>
    <row r="192" spans="1:7" s="5" customFormat="1">
      <c r="A192" s="65"/>
      <c r="B192" s="64" t="s">
        <v>311</v>
      </c>
      <c r="C192" s="65"/>
      <c r="D192" s="59"/>
      <c r="E192" s="6"/>
      <c r="F192" s="6"/>
      <c r="G192" s="91"/>
    </row>
    <row r="193" spans="1:17" s="5" customFormat="1" ht="15.75">
      <c r="A193" s="65">
        <v>14</v>
      </c>
      <c r="B193" s="18" t="s">
        <v>312</v>
      </c>
      <c r="C193" s="65" t="s">
        <v>174</v>
      </c>
      <c r="D193" s="51">
        <v>14</v>
      </c>
      <c r="E193" s="6">
        <f>7.5381856*1.133*1.11*1.0075*1.006*1.02*1.0015*1.015</f>
        <v>9.962765724749918</v>
      </c>
      <c r="F193" s="6">
        <f t="shared" si="2"/>
        <v>139.47872014649886</v>
      </c>
      <c r="G193" s="92">
        <f>SUM(F193:F197)/F198</f>
        <v>2.615240505164047E-2</v>
      </c>
    </row>
    <row r="194" spans="1:17" s="5" customFormat="1" ht="15.75">
      <c r="A194" s="65">
        <v>15</v>
      </c>
      <c r="B194" s="18" t="s">
        <v>313</v>
      </c>
      <c r="C194" s="65" t="s">
        <v>174</v>
      </c>
      <c r="D194" s="51">
        <v>14</v>
      </c>
      <c r="E194" s="6">
        <f>1.1471152*1.133*1.11*1.0075*1.006*1.02*1.0015*1.015</f>
        <v>1.5160730450706394</v>
      </c>
      <c r="F194" s="6">
        <f t="shared" si="2"/>
        <v>21.225022630988953</v>
      </c>
      <c r="G194" s="92"/>
    </row>
    <row r="195" spans="1:17" s="5" customFormat="1" ht="30">
      <c r="A195" s="65">
        <v>16</v>
      </c>
      <c r="B195" s="18" t="s">
        <v>314</v>
      </c>
      <c r="C195" s="52" t="s">
        <v>272</v>
      </c>
      <c r="D195" s="19">
        <v>0.7</v>
      </c>
      <c r="E195" s="6">
        <f>79.69548729*1.133*1.11*1.0075*1.006*1.02*1.0015*1.015</f>
        <v>105.32872382315112</v>
      </c>
      <c r="F195" s="6">
        <f t="shared" si="2"/>
        <v>73.730106676205779</v>
      </c>
      <c r="G195" s="92"/>
    </row>
    <row r="196" spans="1:17" s="5" customFormat="1" ht="30">
      <c r="A196" s="65">
        <v>17</v>
      </c>
      <c r="B196" s="18" t="s">
        <v>315</v>
      </c>
      <c r="C196" s="52" t="s">
        <v>316</v>
      </c>
      <c r="D196" s="37">
        <v>1</v>
      </c>
      <c r="E196" s="6">
        <f>69.506132895*1.133*1.11*1.0075*1.006*1.02*1.0015*1.015</f>
        <v>91.862068037462322</v>
      </c>
      <c r="F196" s="6">
        <f t="shared" si="2"/>
        <v>91.862068037462322</v>
      </c>
      <c r="G196" s="92"/>
    </row>
    <row r="197" spans="1:17" s="5" customFormat="1">
      <c r="A197" s="65">
        <v>18</v>
      </c>
      <c r="B197" s="18" t="s">
        <v>317</v>
      </c>
      <c r="C197" s="52" t="s">
        <v>272</v>
      </c>
      <c r="D197" s="19">
        <v>0.15</v>
      </c>
      <c r="E197" s="6">
        <f>80.05459429*1.133*1.11*1.0075*1.006*1.02*1.0015*1.015</f>
        <v>105.80333390851671</v>
      </c>
      <c r="F197" s="6">
        <f t="shared" si="2"/>
        <v>15.870500086277506</v>
      </c>
      <c r="G197" s="92"/>
    </row>
    <row r="198" spans="1:17" s="5" customFormat="1" ht="18">
      <c r="A198" s="32"/>
      <c r="B198" s="71" t="s">
        <v>318</v>
      </c>
      <c r="C198" s="33"/>
      <c r="D198" s="33"/>
      <c r="E198" s="33"/>
      <c r="F198" s="34">
        <f>SUM(F11:F197)</f>
        <v>13083.554529757112</v>
      </c>
      <c r="G198" s="96">
        <f>+G193+G171++G164+G155+G146+G140+G118+G105+G90+G75+G63+G51+G32+G24+G11</f>
        <v>0.99999999999999922</v>
      </c>
      <c r="Q198" s="10"/>
    </row>
    <row r="199" spans="1:17" s="5" customFormat="1" ht="18">
      <c r="A199" s="32"/>
      <c r="B199" s="71" t="s">
        <v>319</v>
      </c>
      <c r="C199" s="33"/>
      <c r="D199" s="33"/>
      <c r="E199" s="33"/>
      <c r="F199" s="34">
        <f>F198*20%</f>
        <v>2616.7109059514223</v>
      </c>
      <c r="Q199" s="10"/>
    </row>
    <row r="200" spans="1:17" s="5" customFormat="1" ht="18">
      <c r="A200" s="32"/>
      <c r="B200" s="71" t="s">
        <v>318</v>
      </c>
      <c r="C200" s="33"/>
      <c r="D200" s="33"/>
      <c r="E200" s="33"/>
      <c r="F200" s="34">
        <f>F199+F198</f>
        <v>15700.265435708534</v>
      </c>
      <c r="G200" s="55"/>
      <c r="Q200" s="10"/>
    </row>
    <row r="201" spans="1:17" s="5" customFormat="1">
      <c r="F201" s="55"/>
      <c r="Q201" s="10"/>
    </row>
    <row r="202" spans="1:17" s="5" customFormat="1"/>
    <row r="203" spans="1:17" s="5" customFormat="1">
      <c r="A203" s="15"/>
      <c r="B203" s="15"/>
      <c r="C203" s="15"/>
      <c r="D203" s="15"/>
      <c r="E203" s="15"/>
      <c r="F203" s="15"/>
      <c r="H203" s="1"/>
    </row>
    <row r="204" spans="1:17" s="5" customFormat="1">
      <c r="A204" s="15"/>
      <c r="B204" s="15"/>
      <c r="C204" s="15"/>
      <c r="D204" s="15"/>
      <c r="E204" s="15"/>
      <c r="F204" s="15"/>
      <c r="H204" s="1"/>
    </row>
    <row r="205" spans="1:17" s="5" customFormat="1">
      <c r="A205" s="15"/>
      <c r="B205" s="15"/>
      <c r="C205" s="15"/>
      <c r="D205" s="15"/>
      <c r="E205" s="15"/>
      <c r="F205" s="15"/>
      <c r="H205" s="1"/>
    </row>
  </sheetData>
  <mergeCells count="24">
    <mergeCell ref="G193:G197"/>
    <mergeCell ref="G140:G144"/>
    <mergeCell ref="G146:G153"/>
    <mergeCell ref="G155:G162"/>
    <mergeCell ref="G164:G169"/>
    <mergeCell ref="G171:G191"/>
    <mergeCell ref="G63:G73"/>
    <mergeCell ref="G75:G88"/>
    <mergeCell ref="G90:G103"/>
    <mergeCell ref="G105:G116"/>
    <mergeCell ref="G118:G138"/>
    <mergeCell ref="G4:G8"/>
    <mergeCell ref="G11:G22"/>
    <mergeCell ref="G24:G30"/>
    <mergeCell ref="G32:G49"/>
    <mergeCell ref="G51:G61"/>
    <mergeCell ref="A2:F2"/>
    <mergeCell ref="A3:F3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Об.лист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2022-08-11T06:33:37Z</dcterms:modified>
</cp:coreProperties>
</file>